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53" windowHeight="9533" firstSheet="1"/>
  </bookViews>
  <sheets>
    <sheet name="加分明细" sheetId="1" r:id="rId1"/>
    <sheet name="文体加分" sheetId="2" r:id="rId2"/>
    <sheet name="学生干部加分" sheetId="3" r:id="rId3"/>
    <sheet name="学术、实践讲座" sheetId="4" r:id="rId4"/>
  </sheets>
  <definedNames>
    <definedName name="_xlnm._FilterDatabase" localSheetId="0" hidden="1">加分明细!$K$1:$T$42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<sst xmlns="http://schemas.openxmlformats.org/spreadsheetml/2006/main" count="270" uniqueCount="112">
  <si>
    <t>姓名</t>
  </si>
  <si>
    <t>年级</t>
  </si>
  <si>
    <t>专业</t>
  </si>
  <si>
    <t>班级</t>
  </si>
  <si>
    <t>学号</t>
  </si>
  <si>
    <t>课程成绩分</t>
  </si>
  <si>
    <t>科研加分
（超过40分部分×0.2）</t>
  </si>
  <si>
    <t>素质拓展加分
（超过20分部分×0.3）</t>
  </si>
  <si>
    <t>争议项备注</t>
  </si>
  <si>
    <t>综测总分</t>
  </si>
  <si>
    <t>班级审核小组确认</t>
  </si>
  <si>
    <t>组织部确认</t>
  </si>
  <si>
    <t>加权平均成绩</t>
  </si>
  <si>
    <t>学术讲座</t>
  </si>
  <si>
    <t>额外科研能力加分</t>
  </si>
  <si>
    <t>额外科研能力加分备注</t>
  </si>
  <si>
    <t>科研加分合计</t>
  </si>
  <si>
    <t>基础分</t>
  </si>
  <si>
    <t>学生干部加分</t>
  </si>
  <si>
    <t>实践加分</t>
  </si>
  <si>
    <t>额外素质拓展加分</t>
  </si>
  <si>
    <t>额外素质拓展加分备注</t>
  </si>
  <si>
    <t>素质拓展加分合计</t>
  </si>
  <si>
    <t>博学杯羽毛球赛</t>
  </si>
  <si>
    <t>光华杯足球赛</t>
  </si>
  <si>
    <t>光华杯篮球赛</t>
  </si>
  <si>
    <t>健康活力大赛</t>
  </si>
  <si>
    <t>苟巧</t>
  </si>
  <si>
    <t>23级</t>
  </si>
  <si>
    <t>大数据管理</t>
  </si>
  <si>
    <t>2231201Z5001</t>
  </si>
  <si>
    <t>李何敏</t>
  </si>
  <si>
    <t>2231201Z5002</t>
  </si>
  <si>
    <t>郭晨静</t>
  </si>
  <si>
    <t>2231201Z5003</t>
  </si>
  <si>
    <t>符明康</t>
  </si>
  <si>
    <t>2231201Z5004</t>
  </si>
  <si>
    <t>张鹏</t>
  </si>
  <si>
    <t>2231201Z5005</t>
  </si>
  <si>
    <t>纪飞羽</t>
  </si>
  <si>
    <t>2231201Z5006</t>
  </si>
  <si>
    <t>刘婷</t>
  </si>
  <si>
    <t>2231201Z5007</t>
  </si>
  <si>
    <t>曾洁雅</t>
  </si>
  <si>
    <t>2231201Z5008</t>
  </si>
  <si>
    <t>谭义鹏</t>
  </si>
  <si>
    <t>2231201Z5009</t>
  </si>
  <si>
    <t>夏海天</t>
  </si>
  <si>
    <t>2231201Z5010</t>
  </si>
  <si>
    <t>李辰尧</t>
  </si>
  <si>
    <t>2231201Z5011</t>
  </si>
  <si>
    <t>王航远</t>
  </si>
  <si>
    <t>2231201Z5012</t>
  </si>
  <si>
    <t>樊春国</t>
  </si>
  <si>
    <t>2231201Z5013</t>
  </si>
  <si>
    <t>霍伟亚</t>
  </si>
  <si>
    <t>2231201Z5014</t>
  </si>
  <si>
    <t>刘靖</t>
  </si>
  <si>
    <t>2231201Z5015</t>
  </si>
  <si>
    <t>阳光思杰</t>
  </si>
  <si>
    <t>2231201Z5016</t>
  </si>
  <si>
    <t>唐可</t>
  </si>
  <si>
    <t>2231201Z5018</t>
  </si>
  <si>
    <t>李婷婷</t>
  </si>
  <si>
    <t>2231201Z5019</t>
  </si>
  <si>
    <t>马怡丰</t>
  </si>
  <si>
    <t>2231201Z5020</t>
  </si>
  <si>
    <t>沈锴</t>
  </si>
  <si>
    <t>2231201Z5021</t>
  </si>
  <si>
    <t>王姝琪</t>
  </si>
  <si>
    <t>2231201Z5022</t>
  </si>
  <si>
    <t>郭雨欣</t>
  </si>
  <si>
    <t>2231201Z5023</t>
  </si>
  <si>
    <t>杨光俊</t>
  </si>
  <si>
    <t>2231201Z5024</t>
  </si>
  <si>
    <t>杨泽宇</t>
  </si>
  <si>
    <t>2231201Z5025</t>
  </si>
  <si>
    <t>张景翔</t>
  </si>
  <si>
    <t>2231201Z5026</t>
  </si>
  <si>
    <t>韦力涵</t>
  </si>
  <si>
    <t>2231201Z5027</t>
  </si>
  <si>
    <t>宫慧妍</t>
  </si>
  <si>
    <t>2231201Z5028</t>
  </si>
  <si>
    <t>王欢</t>
  </si>
  <si>
    <t>2231201Z5029</t>
  </si>
  <si>
    <t>张景行</t>
  </si>
  <si>
    <t>2231201Z5030</t>
  </si>
  <si>
    <t>伊娃</t>
  </si>
  <si>
    <t>2231201Z5031</t>
  </si>
  <si>
    <t>王若彤</t>
  </si>
  <si>
    <t>2231201Z5032</t>
  </si>
  <si>
    <t>林静</t>
  </si>
  <si>
    <t>2231201Z5033</t>
  </si>
  <si>
    <t>刘丹敏</t>
  </si>
  <si>
    <t>2231201Z5034</t>
  </si>
  <si>
    <t>童韵岚</t>
  </si>
  <si>
    <t>2231201Z5035</t>
  </si>
  <si>
    <t>孔宇焕</t>
  </si>
  <si>
    <t>2231201Z5036</t>
  </si>
  <si>
    <t>王俏</t>
  </si>
  <si>
    <t>2231201Z5037</t>
  </si>
  <si>
    <t>李雨霏</t>
  </si>
  <si>
    <t>2231201Z5038</t>
  </si>
  <si>
    <t>申奥</t>
  </si>
  <si>
    <t>2231201Z5039</t>
  </si>
  <si>
    <t>周鹏飞</t>
  </si>
  <si>
    <t>2231201Z5017</t>
  </si>
  <si>
    <t>注：已计算的学生干部加分包括：研会、党建、党支部、班委、学生生涯发展中心，身兼多项得分不累加，按最高分值职位算</t>
  </si>
  <si>
    <t>2301班学术加分汇总</t>
  </si>
  <si>
    <t>学术讲座加分</t>
  </si>
  <si>
    <t>实践讲座加分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</si>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</sst>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rgb="FF000000"/>
      <name val="等线"/>
      <charset val="134"/>
    </font>
    <font>
      <b/>
      <sz val="11"/>
      <name val="等线"/>
      <charset val="134"/>
    </font>
    <font>
      <sz val="11"/>
      <color rgb="FF000000"/>
      <name val="等线"/>
      <charset val="134"/>
    </font>
    <font>
      <sz val="11"/>
      <name val="等线"/>
      <charset val="134"/>
    </font>
    <font>
      <sz val="10"/>
      <color rgb="FFFF0000"/>
      <name val="楷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5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1" xfId="0" applyFill="1" applyBorder="1" applyAlignment="1"/>
    <xf numFmtId="0" fontId="1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2"/>
  <sheetViews>
    <sheetView tabSelected="1" zoomScale="70" zoomScaleNormal="70" workbookViewId="0">
      <selection activeCell="R16" sqref="R16"/>
    </sheetView>
  </sheetViews>
  <sheetFormatPr defaultColWidth="8.72566371681416" defaultRowHeight="14.3"/>
  <cols>
    <col min="1" max="1" width="17.0884955752212" style="21" customWidth="1"/>
    <col min="2" max="2" width="8.72566371681416" style="21"/>
    <col min="3" max="3" width="12.3805309734513" style="21" customWidth="1"/>
    <col min="5" max="5" width="19.4690265486726" customWidth="1"/>
    <col min="6" max="6" width="15.7522123893805" style="22" customWidth="1"/>
    <col min="7" max="7" width="10.2477876106195" style="22" customWidth="1"/>
    <col min="8" max="8" width="17.6371681415929" style="22" customWidth="1"/>
    <col min="9" max="9" width="20.7522123893805" style="22" customWidth="1"/>
    <col min="10" max="10" width="25.6371681415929" style="22" customWidth="1"/>
    <col min="11" max="11" width="9" style="22" customWidth="1"/>
    <col min="12" max="12" width="16.9380530973451" style="22" customWidth="1"/>
    <col min="13" max="13" width="14.9115044247788" style="22" customWidth="1"/>
    <col min="14" max="14" width="13.9823008849558" style="22" customWidth="1"/>
    <col min="15" max="15" width="14.070796460177" style="22" customWidth="1"/>
    <col min="16" max="17" width="14.5044247787611" style="22" customWidth="1"/>
    <col min="18" max="18" width="17.5044247787611" style="22" customWidth="1"/>
    <col min="19" max="19" width="21.6371681415929" style="22" customWidth="1"/>
    <col min="20" max="20" width="24.7522123893805" style="22" customWidth="1"/>
    <col min="21" max="21" width="12.5044247787611" style="22" customWidth="1"/>
    <col min="22" max="22" width="9" style="23"/>
    <col min="23" max="23" width="18.3362831858407" style="22" customWidth="1"/>
    <col min="24" max="24" width="12.353982300885" style="22" customWidth="1"/>
  </cols>
  <sheetData>
    <row r="1" ht="33" customHeight="1" spans="1:24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5" t="s">
        <v>5</v>
      </c>
      <c r="G1" s="26" t="s">
        <v>6</v>
      </c>
      <c r="H1" s="27"/>
      <c r="I1" s="27"/>
      <c r="J1" s="36"/>
      <c r="K1" s="26" t="s">
        <v>7</v>
      </c>
      <c r="L1" s="27"/>
      <c r="M1" s="27"/>
      <c r="N1" s="27"/>
      <c r="O1" s="27"/>
      <c r="P1" s="27"/>
      <c r="Q1" s="27"/>
      <c r="R1" s="27"/>
      <c r="S1" s="27"/>
      <c r="T1" s="36"/>
      <c r="U1" s="25" t="s">
        <v>8</v>
      </c>
      <c r="V1" s="25" t="s">
        <v>9</v>
      </c>
      <c r="W1" s="25" t="s">
        <v>10</v>
      </c>
      <c r="X1" s="25" t="s">
        <v>11</v>
      </c>
    </row>
    <row r="2" ht="15" customHeight="1" spans="1:24">
      <c r="A2" s="24"/>
      <c r="B2" s="24"/>
      <c r="C2" s="24"/>
      <c r="D2" s="24"/>
      <c r="E2" s="24"/>
      <c r="F2" s="28" t="s">
        <v>12</v>
      </c>
      <c r="G2" s="28" t="s">
        <v>13</v>
      </c>
      <c r="H2" s="28" t="s">
        <v>14</v>
      </c>
      <c r="I2" s="28" t="s">
        <v>15</v>
      </c>
      <c r="J2" s="28" t="s">
        <v>16</v>
      </c>
      <c r="K2" s="37" t="s">
        <v>17</v>
      </c>
      <c r="L2" s="37"/>
      <c r="M2" s="37"/>
      <c r="N2" s="37"/>
      <c r="O2" s="37"/>
      <c r="P2" s="28" t="s">
        <v>18</v>
      </c>
      <c r="Q2" s="25" t="s">
        <v>19</v>
      </c>
      <c r="R2" s="25" t="s">
        <v>20</v>
      </c>
      <c r="S2" s="25" t="s">
        <v>21</v>
      </c>
      <c r="T2" s="25" t="s">
        <v>22</v>
      </c>
      <c r="U2" s="25"/>
      <c r="V2" s="25"/>
      <c r="W2" s="25"/>
      <c r="X2" s="25"/>
    </row>
    <row r="3" ht="15" customHeight="1" spans="1:24">
      <c r="A3" s="24"/>
      <c r="B3" s="24"/>
      <c r="C3" s="24"/>
      <c r="D3" s="24"/>
      <c r="E3" s="24"/>
      <c r="F3" s="29"/>
      <c r="G3" s="29"/>
      <c r="H3" s="29"/>
      <c r="I3" s="29"/>
      <c r="J3" s="29"/>
      <c r="K3" s="37"/>
      <c r="L3" s="25" t="s">
        <v>23</v>
      </c>
      <c r="M3" s="25" t="s">
        <v>24</v>
      </c>
      <c r="N3" s="25" t="s">
        <v>25</v>
      </c>
      <c r="O3" s="25" t="s">
        <v>26</v>
      </c>
      <c r="P3" s="29"/>
      <c r="Q3" s="25"/>
      <c r="R3" s="25"/>
      <c r="S3" s="25"/>
      <c r="T3" s="25"/>
      <c r="U3" s="25"/>
      <c r="V3" s="25"/>
      <c r="W3" s="25"/>
      <c r="X3" s="25"/>
    </row>
    <row r="4" spans="1:24">
      <c r="A4" s="30" t="s">
        <v>27</v>
      </c>
      <c r="B4" s="31" t="s">
        <v>28</v>
      </c>
      <c r="C4" s="30" t="s">
        <v>29</v>
      </c>
      <c r="D4" s="31">
        <v>2301</v>
      </c>
      <c r="E4" s="8" t="s">
        <v>30</v>
      </c>
      <c r="F4" s="32"/>
      <c r="G4" s="33">
        <f>VLOOKUP(A4,学术、实践讲座!$A$1:$D$41,2,FALSE)</f>
        <v>0</v>
      </c>
      <c r="H4" s="32"/>
      <c r="I4" s="32"/>
      <c r="J4" s="32">
        <f t="shared" ref="J4:J52" si="0">_xlfn.IFS(SUM(G4:H4)&lt;=40,SUM(G4:H4),SUM(G4:H4)&gt;40,40+(SUM(G4:H4)-40)*0.2)</f>
        <v>0</v>
      </c>
      <c r="K4" s="32">
        <v>10</v>
      </c>
      <c r="L4" s="33"/>
      <c r="M4" s="33">
        <v>0</v>
      </c>
      <c r="N4" s="33">
        <v>0</v>
      </c>
      <c r="O4" s="33">
        <v>0</v>
      </c>
      <c r="P4" s="33"/>
      <c r="Q4" s="32">
        <f>VLOOKUP(A4,学术、实践讲座!$A$1:$D$41,3,FALSE)</f>
        <v>0</v>
      </c>
      <c r="R4" s="32"/>
      <c r="S4" s="32"/>
      <c r="T4" s="32">
        <f t="shared" ref="T4:T52" si="1">_xlfn.IFS(SUM(K4:R4)&lt;=20,SUM(K4:R4),SUM(K4:R4)&gt;20,20+0.3*(SUM(K4:R4)-20))</f>
        <v>10</v>
      </c>
      <c r="U4" s="33"/>
      <c r="V4" s="32">
        <f t="shared" ref="V4:V52" si="2">F4+J4+T4</f>
        <v>10</v>
      </c>
      <c r="W4" s="38"/>
      <c r="X4" s="39"/>
    </row>
    <row r="5" spans="1:24">
      <c r="A5" s="30" t="s">
        <v>31</v>
      </c>
      <c r="B5" s="31" t="s">
        <v>28</v>
      </c>
      <c r="C5" s="30" t="s">
        <v>29</v>
      </c>
      <c r="D5" s="31">
        <v>2301</v>
      </c>
      <c r="E5" s="8" t="s">
        <v>32</v>
      </c>
      <c r="F5" s="32"/>
      <c r="G5" s="33">
        <f>VLOOKUP(A5,学术、实践讲座!$A$1:$D$41,2,FALSE)</f>
        <v>0</v>
      </c>
      <c r="H5" s="32"/>
      <c r="I5" s="32"/>
      <c r="J5" s="32">
        <f t="shared" si="0"/>
        <v>0</v>
      </c>
      <c r="K5" s="33">
        <v>10</v>
      </c>
      <c r="L5" s="33"/>
      <c r="M5" s="33">
        <v>0</v>
      </c>
      <c r="N5" s="33">
        <v>0</v>
      </c>
      <c r="O5" s="33">
        <v>0</v>
      </c>
      <c r="P5" s="33"/>
      <c r="Q5" s="32">
        <f>VLOOKUP(A5,学术、实践讲座!$A$1:$D$41,3,FALSE)</f>
        <v>0</v>
      </c>
      <c r="R5" s="32"/>
      <c r="S5" s="40"/>
      <c r="T5" s="32">
        <f t="shared" si="1"/>
        <v>10</v>
      </c>
      <c r="U5" s="33"/>
      <c r="V5" s="32">
        <f t="shared" si="2"/>
        <v>10</v>
      </c>
      <c r="W5" s="38"/>
      <c r="X5" s="39"/>
    </row>
    <row r="6" spans="1:24">
      <c r="A6" s="30" t="s">
        <v>33</v>
      </c>
      <c r="B6" s="31" t="s">
        <v>28</v>
      </c>
      <c r="C6" s="30" t="s">
        <v>29</v>
      </c>
      <c r="D6" s="31">
        <v>2301</v>
      </c>
      <c r="E6" s="8" t="s">
        <v>34</v>
      </c>
      <c r="F6" s="32"/>
      <c r="G6" s="33">
        <f>VLOOKUP(A6,学术、实践讲座!$A$1:$D$41,2,FALSE)</f>
        <v>0</v>
      </c>
      <c r="H6" s="32"/>
      <c r="I6" s="32"/>
      <c r="J6" s="32">
        <f t="shared" si="0"/>
        <v>0</v>
      </c>
      <c r="K6" s="32">
        <v>10</v>
      </c>
      <c r="L6" s="33"/>
      <c r="M6" s="33">
        <v>0</v>
      </c>
      <c r="N6" s="33">
        <v>0</v>
      </c>
      <c r="O6" s="33">
        <v>0</v>
      </c>
      <c r="P6" s="33"/>
      <c r="Q6" s="32">
        <f>VLOOKUP(A6,学术、实践讲座!$A$1:$D$41,3,FALSE)</f>
        <v>0</v>
      </c>
      <c r="R6" s="32"/>
      <c r="S6" s="41"/>
      <c r="T6" s="32">
        <f t="shared" si="1"/>
        <v>10</v>
      </c>
      <c r="U6" s="33"/>
      <c r="V6" s="32">
        <f t="shared" si="2"/>
        <v>10</v>
      </c>
      <c r="W6" s="38"/>
      <c r="X6" s="39"/>
    </row>
    <row r="7" spans="1:24">
      <c r="A7" s="30" t="s">
        <v>35</v>
      </c>
      <c r="B7" s="31" t="s">
        <v>28</v>
      </c>
      <c r="C7" s="30" t="s">
        <v>29</v>
      </c>
      <c r="D7" s="31">
        <v>2301</v>
      </c>
      <c r="E7" s="8" t="s">
        <v>36</v>
      </c>
      <c r="F7" s="32"/>
      <c r="G7" s="33">
        <f>VLOOKUP(A7,学术、实践讲座!$A$1:$D$41,2,FALSE)</f>
        <v>0</v>
      </c>
      <c r="H7" s="32"/>
      <c r="I7" s="32"/>
      <c r="J7" s="32">
        <f t="shared" si="0"/>
        <v>0</v>
      </c>
      <c r="K7" s="33">
        <v>10</v>
      </c>
      <c r="L7" s="33"/>
      <c r="M7" s="33">
        <v>0</v>
      </c>
      <c r="N7" s="33">
        <v>0</v>
      </c>
      <c r="O7" s="33">
        <v>0</v>
      </c>
      <c r="P7" s="33"/>
      <c r="Q7" s="32">
        <f>VLOOKUP(A7,学术、实践讲座!$A$1:$D$41,3,FALSE)</f>
        <v>0</v>
      </c>
      <c r="R7" s="32"/>
      <c r="S7" s="32"/>
      <c r="T7" s="32">
        <f t="shared" si="1"/>
        <v>10</v>
      </c>
      <c r="U7" s="33"/>
      <c r="V7" s="32">
        <f t="shared" si="2"/>
        <v>10</v>
      </c>
      <c r="W7" s="38"/>
      <c r="X7" s="39"/>
    </row>
    <row r="8" spans="1:24">
      <c r="A8" s="30" t="s">
        <v>37</v>
      </c>
      <c r="B8" s="31" t="s">
        <v>28</v>
      </c>
      <c r="C8" s="30" t="s">
        <v>29</v>
      </c>
      <c r="D8" s="31">
        <v>2301</v>
      </c>
      <c r="E8" s="8" t="s">
        <v>38</v>
      </c>
      <c r="F8" s="32"/>
      <c r="G8" s="33">
        <f>VLOOKUP(A8,学术、实践讲座!$A$1:$D$41,2,FALSE)</f>
        <v>0</v>
      </c>
      <c r="H8" s="32"/>
      <c r="I8" s="32"/>
      <c r="J8" s="32">
        <f t="shared" si="0"/>
        <v>0</v>
      </c>
      <c r="K8" s="32">
        <v>10</v>
      </c>
      <c r="L8" s="33"/>
      <c r="M8" s="33">
        <f>VLOOKUP(A8,文体加分!$A$1:$E$24,3,FALSE)</f>
        <v>0.2</v>
      </c>
      <c r="N8" s="33">
        <f>VLOOKUP(A8,文体加分!$A$1:$E$24,4,FALSE)</f>
        <v>0</v>
      </c>
      <c r="O8" s="33">
        <f>VLOOKUP(A8,文体加分!$A$1:$E$24,5,FALSE)</f>
        <v>0</v>
      </c>
      <c r="P8" s="33"/>
      <c r="Q8" s="32">
        <f>VLOOKUP(A8,学术、实践讲座!$A$1:$D$41,3,FALSE)</f>
        <v>0.2</v>
      </c>
      <c r="R8" s="32"/>
      <c r="S8" s="32"/>
      <c r="T8" s="32">
        <f t="shared" si="1"/>
        <v>10.4</v>
      </c>
      <c r="U8" s="33"/>
      <c r="V8" s="32">
        <f t="shared" si="2"/>
        <v>10.4</v>
      </c>
      <c r="W8" s="38"/>
      <c r="X8" s="39"/>
    </row>
    <row r="9" spans="1:24">
      <c r="A9" s="30" t="s">
        <v>39</v>
      </c>
      <c r="B9" s="31" t="s">
        <v>28</v>
      </c>
      <c r="C9" s="30" t="s">
        <v>29</v>
      </c>
      <c r="D9" s="31">
        <v>2301</v>
      </c>
      <c r="E9" s="8" t="s">
        <v>40</v>
      </c>
      <c r="F9" s="32"/>
      <c r="G9" s="33">
        <f>VLOOKUP(A9,学术、实践讲座!$A$1:$D$41,2,FALSE)</f>
        <v>0</v>
      </c>
      <c r="H9" s="32"/>
      <c r="I9" s="32"/>
      <c r="J9" s="32">
        <f t="shared" si="0"/>
        <v>0</v>
      </c>
      <c r="K9" s="33">
        <v>10</v>
      </c>
      <c r="L9" s="33"/>
      <c r="M9" s="33">
        <v>0</v>
      </c>
      <c r="N9" s="33">
        <v>0</v>
      </c>
      <c r="O9" s="33">
        <v>0</v>
      </c>
      <c r="P9" s="33"/>
      <c r="Q9" s="32">
        <f>VLOOKUP(A9,学术、实践讲座!$A$1:$D$41,3,FALSE)</f>
        <v>0</v>
      </c>
      <c r="R9" s="32"/>
      <c r="S9" s="32"/>
      <c r="T9" s="32">
        <f t="shared" si="1"/>
        <v>10</v>
      </c>
      <c r="U9" s="33"/>
      <c r="V9" s="32">
        <f t="shared" si="2"/>
        <v>10</v>
      </c>
      <c r="W9" s="38"/>
      <c r="X9" s="39"/>
    </row>
    <row r="10" spans="1:24">
      <c r="A10" s="30" t="s">
        <v>41</v>
      </c>
      <c r="B10" s="31" t="s">
        <v>28</v>
      </c>
      <c r="C10" s="30" t="s">
        <v>29</v>
      </c>
      <c r="D10" s="31">
        <v>2301</v>
      </c>
      <c r="E10" s="8" t="s">
        <v>42</v>
      </c>
      <c r="F10" s="32"/>
      <c r="G10" s="33">
        <f>VLOOKUP(A10,学术、实践讲座!$A$1:$D$41,2,FALSE)</f>
        <v>0.1</v>
      </c>
      <c r="H10" s="32"/>
      <c r="I10" s="32"/>
      <c r="J10" s="32">
        <f t="shared" si="0"/>
        <v>0.1</v>
      </c>
      <c r="K10" s="32">
        <v>10</v>
      </c>
      <c r="L10" s="33"/>
      <c r="M10" s="33">
        <v>0</v>
      </c>
      <c r="N10" s="33">
        <v>0</v>
      </c>
      <c r="O10" s="33">
        <v>0</v>
      </c>
      <c r="P10" s="33">
        <v>2</v>
      </c>
      <c r="Q10" s="32">
        <f>VLOOKUP(A10,学术、实践讲座!$A$1:$D$41,3,FALSE)</f>
        <v>0</v>
      </c>
      <c r="R10" s="32"/>
      <c r="S10" s="32"/>
      <c r="T10" s="32">
        <f t="shared" si="1"/>
        <v>12</v>
      </c>
      <c r="U10" s="33"/>
      <c r="V10" s="32">
        <f t="shared" si="2"/>
        <v>12.1</v>
      </c>
      <c r="W10" s="38"/>
      <c r="X10" s="39"/>
    </row>
    <row r="11" spans="1:24">
      <c r="A11" s="30" t="s">
        <v>43</v>
      </c>
      <c r="B11" s="31" t="s">
        <v>28</v>
      </c>
      <c r="C11" s="30" t="s">
        <v>29</v>
      </c>
      <c r="D11" s="31">
        <v>2301</v>
      </c>
      <c r="E11" s="8" t="s">
        <v>44</v>
      </c>
      <c r="F11" s="32"/>
      <c r="G11" s="33">
        <f>VLOOKUP(A11,学术、实践讲座!$A$1:$D$41,2,FALSE)</f>
        <v>0.1</v>
      </c>
      <c r="H11" s="32"/>
      <c r="I11" s="32"/>
      <c r="J11" s="32">
        <f t="shared" si="0"/>
        <v>0.1</v>
      </c>
      <c r="K11" s="33">
        <v>10</v>
      </c>
      <c r="L11" s="33"/>
      <c r="M11" s="33">
        <f>VLOOKUP(A11,文体加分!$A$1:$E$24,3,FALSE)</f>
        <v>0.6</v>
      </c>
      <c r="N11" s="33">
        <f>VLOOKUP(A11,文体加分!$A$1:$E$24,4,FALSE)</f>
        <v>0.6</v>
      </c>
      <c r="O11" s="33">
        <f>VLOOKUP(A11,文体加分!$A$1:$E$24,5,FALSE)</f>
        <v>0</v>
      </c>
      <c r="P11" s="33"/>
      <c r="Q11" s="32">
        <f>VLOOKUP(A11,学术、实践讲座!$A$1:$D$41,3,FALSE)</f>
        <v>0</v>
      </c>
      <c r="R11" s="32"/>
      <c r="S11" s="32"/>
      <c r="T11" s="32">
        <f t="shared" si="1"/>
        <v>11.2</v>
      </c>
      <c r="U11" s="33"/>
      <c r="V11" s="32">
        <f t="shared" si="2"/>
        <v>11.3</v>
      </c>
      <c r="W11" s="38"/>
      <c r="X11" s="39"/>
    </row>
    <row r="12" spans="1:24">
      <c r="A12" s="30" t="s">
        <v>45</v>
      </c>
      <c r="B12" s="31" t="s">
        <v>28</v>
      </c>
      <c r="C12" s="30" t="s">
        <v>29</v>
      </c>
      <c r="D12" s="31">
        <v>2301</v>
      </c>
      <c r="E12" s="8" t="s">
        <v>46</v>
      </c>
      <c r="F12" s="32"/>
      <c r="G12" s="33">
        <f>VLOOKUP(A12,学术、实践讲座!$A$1:$D$41,2,FALSE)</f>
        <v>0.1</v>
      </c>
      <c r="H12" s="32"/>
      <c r="I12" s="32"/>
      <c r="J12" s="32">
        <f t="shared" si="0"/>
        <v>0.1</v>
      </c>
      <c r="K12" s="32">
        <v>10</v>
      </c>
      <c r="L12" s="33"/>
      <c r="M12" s="33">
        <f>VLOOKUP(A12,文体加分!$A$1:$E$24,3,FALSE)</f>
        <v>0.2</v>
      </c>
      <c r="N12" s="33">
        <f>VLOOKUP(A12,文体加分!$A$1:$E$24,4,FALSE)</f>
        <v>0</v>
      </c>
      <c r="O12" s="33">
        <f>VLOOKUP(A12,文体加分!$A$1:$E$24,5,FALSE)</f>
        <v>0</v>
      </c>
      <c r="P12" s="33">
        <v>1.5</v>
      </c>
      <c r="Q12" s="32">
        <f>VLOOKUP(A12,学术、实践讲座!$A$1:$D$41,3,FALSE)</f>
        <v>0.2</v>
      </c>
      <c r="R12" s="32"/>
      <c r="S12" s="32"/>
      <c r="T12" s="32">
        <f t="shared" si="1"/>
        <v>11.9</v>
      </c>
      <c r="U12" s="33"/>
      <c r="V12" s="32">
        <f t="shared" si="2"/>
        <v>12</v>
      </c>
      <c r="W12" s="38"/>
      <c r="X12" s="39"/>
    </row>
    <row r="13" spans="1:24">
      <c r="A13" s="30" t="s">
        <v>47</v>
      </c>
      <c r="B13" s="31" t="s">
        <v>28</v>
      </c>
      <c r="C13" s="30" t="s">
        <v>29</v>
      </c>
      <c r="D13" s="31">
        <v>2301</v>
      </c>
      <c r="E13" s="8" t="s">
        <v>48</v>
      </c>
      <c r="F13" s="32"/>
      <c r="G13" s="33">
        <f>VLOOKUP(A13,学术、实践讲座!$A$1:$D$41,2,FALSE)</f>
        <v>0.2</v>
      </c>
      <c r="H13" s="32"/>
      <c r="I13" s="32"/>
      <c r="J13" s="32">
        <f t="shared" si="0"/>
        <v>0.2</v>
      </c>
      <c r="K13" s="33">
        <v>10</v>
      </c>
      <c r="L13" s="33"/>
      <c r="M13" s="33">
        <f>VLOOKUP(A13,文体加分!$A$1:$E$24,3,FALSE)</f>
        <v>0.2</v>
      </c>
      <c r="N13" s="33">
        <f>VLOOKUP(A13,文体加分!$A$1:$E$24,4,FALSE)</f>
        <v>0</v>
      </c>
      <c r="O13" s="33">
        <f>VLOOKUP(A13,文体加分!$A$1:$E$24,5,FALSE)</f>
        <v>0</v>
      </c>
      <c r="P13" s="33"/>
      <c r="Q13" s="32">
        <f>VLOOKUP(A13,学术、实践讲座!$A$1:$D$41,3,FALSE)</f>
        <v>0.2</v>
      </c>
      <c r="R13" s="32"/>
      <c r="S13" s="32"/>
      <c r="T13" s="32">
        <f t="shared" si="1"/>
        <v>10.4</v>
      </c>
      <c r="U13" s="33"/>
      <c r="V13" s="32">
        <f t="shared" si="2"/>
        <v>10.6</v>
      </c>
      <c r="W13" s="38"/>
      <c r="X13" s="39"/>
    </row>
    <row r="14" spans="1:24">
      <c r="A14" s="30" t="s">
        <v>49</v>
      </c>
      <c r="B14" s="31" t="s">
        <v>28</v>
      </c>
      <c r="C14" s="30" t="s">
        <v>29</v>
      </c>
      <c r="D14" s="31">
        <v>2301</v>
      </c>
      <c r="E14" s="8" t="s">
        <v>50</v>
      </c>
      <c r="F14" s="32"/>
      <c r="G14" s="33">
        <f>VLOOKUP(A14,学术、实践讲座!$A$1:$D$41,2,FALSE)</f>
        <v>0</v>
      </c>
      <c r="H14" s="32"/>
      <c r="I14" s="32"/>
      <c r="J14" s="32">
        <f t="shared" si="0"/>
        <v>0</v>
      </c>
      <c r="K14" s="32">
        <v>10</v>
      </c>
      <c r="L14" s="33"/>
      <c r="M14" s="33">
        <f>VLOOKUP(A14,文体加分!$A$1:$E$24,3,FALSE)</f>
        <v>0.3</v>
      </c>
      <c r="N14" s="33">
        <f>VLOOKUP(A14,文体加分!$A$1:$E$24,4,FALSE)</f>
        <v>0.2</v>
      </c>
      <c r="O14" s="33">
        <f>VLOOKUP(A14,文体加分!$A$1:$E$24,5,FALSE)</f>
        <v>0</v>
      </c>
      <c r="P14" s="33"/>
      <c r="Q14" s="32">
        <f>VLOOKUP(A14,学术、实践讲座!$A$1:$D$41,3,FALSE)</f>
        <v>0.4</v>
      </c>
      <c r="R14" s="32"/>
      <c r="S14" s="32"/>
      <c r="T14" s="32">
        <f t="shared" si="1"/>
        <v>10.9</v>
      </c>
      <c r="U14" s="33"/>
      <c r="V14" s="32">
        <f t="shared" si="2"/>
        <v>10.9</v>
      </c>
      <c r="W14" s="38"/>
      <c r="X14" s="39"/>
    </row>
    <row r="15" spans="1:24">
      <c r="A15" s="30" t="s">
        <v>51</v>
      </c>
      <c r="B15" s="31" t="s">
        <v>28</v>
      </c>
      <c r="C15" s="30" t="s">
        <v>29</v>
      </c>
      <c r="D15" s="31">
        <v>2301</v>
      </c>
      <c r="E15" s="8" t="s">
        <v>52</v>
      </c>
      <c r="F15" s="32"/>
      <c r="G15" s="33">
        <f>VLOOKUP(A15,学术、实践讲座!$A$1:$D$41,2,FALSE)</f>
        <v>0.1</v>
      </c>
      <c r="H15" s="32"/>
      <c r="I15" s="32"/>
      <c r="J15" s="32">
        <f t="shared" si="0"/>
        <v>0.1</v>
      </c>
      <c r="K15" s="33">
        <v>10</v>
      </c>
      <c r="L15" s="33"/>
      <c r="M15" s="33">
        <f>VLOOKUP(A15,文体加分!$A$1:$E$24,3,FALSE)</f>
        <v>0.2</v>
      </c>
      <c r="N15" s="33">
        <f>VLOOKUP(A15,文体加分!$A$1:$E$24,4,FALSE)</f>
        <v>0.2</v>
      </c>
      <c r="O15" s="33">
        <f>VLOOKUP(A15,文体加分!$A$1:$E$24,5,FALSE)</f>
        <v>0</v>
      </c>
      <c r="P15" s="33"/>
      <c r="Q15" s="32">
        <f>VLOOKUP(A15,学术、实践讲座!$A$1:$D$41,3,FALSE)</f>
        <v>0.4</v>
      </c>
      <c r="R15" s="32"/>
      <c r="S15" s="32"/>
      <c r="T15" s="32">
        <f t="shared" si="1"/>
        <v>10.8</v>
      </c>
      <c r="U15" s="33"/>
      <c r="V15" s="32">
        <f t="shared" si="2"/>
        <v>10.9</v>
      </c>
      <c r="W15" s="38"/>
      <c r="X15" s="39"/>
    </row>
    <row r="16" spans="1:24">
      <c r="A16" s="30" t="s">
        <v>53</v>
      </c>
      <c r="B16" s="31" t="s">
        <v>28</v>
      </c>
      <c r="C16" s="30" t="s">
        <v>29</v>
      </c>
      <c r="D16" s="31">
        <v>2301</v>
      </c>
      <c r="E16" s="8" t="s">
        <v>54</v>
      </c>
      <c r="F16" s="32"/>
      <c r="G16" s="33">
        <f>VLOOKUP(A16,学术、实践讲座!$A$1:$D$41,2,FALSE)</f>
        <v>0</v>
      </c>
      <c r="H16" s="32"/>
      <c r="I16" s="32"/>
      <c r="J16" s="32">
        <f t="shared" si="0"/>
        <v>0</v>
      </c>
      <c r="K16" s="32">
        <v>10</v>
      </c>
      <c r="L16" s="33"/>
      <c r="M16" s="33">
        <f>VLOOKUP(A16,文体加分!$A$1:$E$24,3,FALSE)</f>
        <v>0.3</v>
      </c>
      <c r="N16" s="33">
        <f>VLOOKUP(A16,文体加分!$A$1:$E$24,4,FALSE)</f>
        <v>0.1</v>
      </c>
      <c r="O16" s="33">
        <f>VLOOKUP(A16,文体加分!$A$1:$E$24,5,FALSE)</f>
        <v>0</v>
      </c>
      <c r="P16" s="33">
        <v>2</v>
      </c>
      <c r="Q16" s="32">
        <f>VLOOKUP(A16,学术、实践讲座!$A$1:$D$41,3,FALSE)</f>
        <v>0.2</v>
      </c>
      <c r="R16" s="32"/>
      <c r="S16" s="32"/>
      <c r="T16" s="32">
        <f t="shared" si="1"/>
        <v>12.6</v>
      </c>
      <c r="U16" s="33"/>
      <c r="V16" s="32">
        <f t="shared" si="2"/>
        <v>12.6</v>
      </c>
      <c r="W16" s="38"/>
      <c r="X16" s="39"/>
    </row>
    <row r="17" spans="1:24">
      <c r="A17" s="30" t="s">
        <v>55</v>
      </c>
      <c r="B17" s="31" t="s">
        <v>28</v>
      </c>
      <c r="C17" s="30" t="s">
        <v>29</v>
      </c>
      <c r="D17" s="31">
        <v>2301</v>
      </c>
      <c r="E17" s="8" t="s">
        <v>56</v>
      </c>
      <c r="F17" s="32"/>
      <c r="G17" s="33">
        <f>VLOOKUP(A17,学术、实践讲座!$A$1:$D$41,2,FALSE)</f>
        <v>-0.4</v>
      </c>
      <c r="H17" s="32"/>
      <c r="I17" s="32"/>
      <c r="J17" s="32">
        <f t="shared" si="0"/>
        <v>-0.4</v>
      </c>
      <c r="K17" s="33">
        <v>10</v>
      </c>
      <c r="L17" s="33"/>
      <c r="M17" s="33">
        <v>0</v>
      </c>
      <c r="N17" s="33">
        <v>0</v>
      </c>
      <c r="O17" s="33">
        <v>0</v>
      </c>
      <c r="P17" s="33"/>
      <c r="Q17" s="32">
        <f>VLOOKUP(A17,学术、实践讲座!$A$1:$D$41,3,FALSE)</f>
        <v>0</v>
      </c>
      <c r="R17" s="32"/>
      <c r="S17" s="32"/>
      <c r="T17" s="32">
        <f t="shared" si="1"/>
        <v>10</v>
      </c>
      <c r="U17" s="33"/>
      <c r="V17" s="32">
        <f t="shared" si="2"/>
        <v>9.6</v>
      </c>
      <c r="W17" s="38"/>
      <c r="X17" s="39"/>
    </row>
    <row r="18" spans="1:24">
      <c r="A18" s="30" t="s">
        <v>57</v>
      </c>
      <c r="B18" s="31" t="s">
        <v>28</v>
      </c>
      <c r="C18" s="30" t="s">
        <v>29</v>
      </c>
      <c r="D18" s="31">
        <v>2301</v>
      </c>
      <c r="E18" s="8" t="s">
        <v>58</v>
      </c>
      <c r="F18" s="32"/>
      <c r="G18" s="33">
        <f>VLOOKUP(A18,学术、实践讲座!$A$1:$D$41,2,FALSE)</f>
        <v>0</v>
      </c>
      <c r="H18" s="32"/>
      <c r="I18" s="32"/>
      <c r="J18" s="32">
        <f t="shared" si="0"/>
        <v>0</v>
      </c>
      <c r="K18" s="32">
        <v>10</v>
      </c>
      <c r="L18" s="33"/>
      <c r="M18" s="33">
        <f>VLOOKUP(A18,文体加分!$A$1:$E$24,3,FALSE)</f>
        <v>0</v>
      </c>
      <c r="N18" s="33">
        <f>VLOOKUP(A18,文体加分!$A$1:$E$24,4,FALSE)</f>
        <v>0.5</v>
      </c>
      <c r="O18" s="33">
        <f>VLOOKUP(A18,文体加分!$A$1:$E$24,5,FALSE)</f>
        <v>0</v>
      </c>
      <c r="P18" s="33">
        <v>1.5</v>
      </c>
      <c r="Q18" s="32">
        <f>VLOOKUP(A18,学术、实践讲座!$A$1:$D$41,3,FALSE)</f>
        <v>0.2</v>
      </c>
      <c r="R18" s="32"/>
      <c r="S18" s="32"/>
      <c r="T18" s="32">
        <f t="shared" si="1"/>
        <v>12.2</v>
      </c>
      <c r="U18" s="33"/>
      <c r="V18" s="32">
        <f t="shared" si="2"/>
        <v>12.2</v>
      </c>
      <c r="W18" s="38"/>
      <c r="X18" s="39"/>
    </row>
    <row r="19" spans="1:24">
      <c r="A19" s="30" t="s">
        <v>59</v>
      </c>
      <c r="B19" s="31" t="s">
        <v>28</v>
      </c>
      <c r="C19" s="30" t="s">
        <v>29</v>
      </c>
      <c r="D19" s="31">
        <v>2301</v>
      </c>
      <c r="E19" s="8" t="s">
        <v>60</v>
      </c>
      <c r="F19" s="32"/>
      <c r="G19" s="33">
        <f>VLOOKUP(A19,学术、实践讲座!$A$1:$D$41,2,FALSE)</f>
        <v>0.1</v>
      </c>
      <c r="H19" s="32"/>
      <c r="I19" s="32"/>
      <c r="J19" s="32">
        <f t="shared" si="0"/>
        <v>0.1</v>
      </c>
      <c r="K19" s="33">
        <v>10</v>
      </c>
      <c r="L19" s="33"/>
      <c r="M19" s="33">
        <v>0</v>
      </c>
      <c r="N19" s="33">
        <v>0</v>
      </c>
      <c r="O19" s="33">
        <v>0</v>
      </c>
      <c r="P19" s="33"/>
      <c r="Q19" s="32">
        <f>VLOOKUP(A19,学术、实践讲座!$A$1:$D$41,3,FALSE)</f>
        <v>0</v>
      </c>
      <c r="R19" s="32"/>
      <c r="S19" s="32"/>
      <c r="T19" s="32">
        <f t="shared" si="1"/>
        <v>10</v>
      </c>
      <c r="U19" s="33"/>
      <c r="V19" s="32">
        <f t="shared" si="2"/>
        <v>10.1</v>
      </c>
      <c r="W19" s="38"/>
      <c r="X19" s="39"/>
    </row>
    <row r="20" spans="1:24">
      <c r="A20" s="30" t="s">
        <v>61</v>
      </c>
      <c r="B20" s="31" t="s">
        <v>28</v>
      </c>
      <c r="C20" s="30" t="s">
        <v>29</v>
      </c>
      <c r="D20" s="31">
        <v>2301</v>
      </c>
      <c r="E20" s="8" t="s">
        <v>62</v>
      </c>
      <c r="F20" s="32"/>
      <c r="G20" s="33">
        <f>VLOOKUP(A20,学术、实践讲座!$A$1:$D$41,2,FALSE)</f>
        <v>0.2</v>
      </c>
      <c r="H20" s="32"/>
      <c r="I20" s="32"/>
      <c r="J20" s="32">
        <f t="shared" si="0"/>
        <v>0.2</v>
      </c>
      <c r="K20" s="32">
        <v>10</v>
      </c>
      <c r="L20" s="33"/>
      <c r="M20" s="33">
        <f>VLOOKUP(A20,文体加分!$A$1:$E$24,3,FALSE)</f>
        <v>0</v>
      </c>
      <c r="N20" s="33">
        <f>VLOOKUP(A20,文体加分!$A$1:$E$24,4,FALSE)</f>
        <v>0.1</v>
      </c>
      <c r="O20" s="33">
        <f>VLOOKUP(A20,文体加分!$A$1:$E$24,5,FALSE)</f>
        <v>0</v>
      </c>
      <c r="P20" s="33"/>
      <c r="Q20" s="32">
        <f>VLOOKUP(A20,学术、实践讲座!$A$1:$D$41,3,FALSE)</f>
        <v>0</v>
      </c>
      <c r="R20" s="32"/>
      <c r="S20" s="32"/>
      <c r="T20" s="32">
        <f t="shared" si="1"/>
        <v>10.1</v>
      </c>
      <c r="U20" s="33"/>
      <c r="V20" s="32">
        <f t="shared" si="2"/>
        <v>10.3</v>
      </c>
      <c r="W20" s="38"/>
      <c r="X20" s="39"/>
    </row>
    <row r="21" spans="1:24">
      <c r="A21" s="30" t="s">
        <v>63</v>
      </c>
      <c r="B21" s="31" t="s">
        <v>28</v>
      </c>
      <c r="C21" s="30" t="s">
        <v>29</v>
      </c>
      <c r="D21" s="31">
        <v>2301</v>
      </c>
      <c r="E21" s="8" t="s">
        <v>64</v>
      </c>
      <c r="F21" s="32"/>
      <c r="G21" s="33">
        <f>VLOOKUP(A21,学术、实践讲座!$A$1:$D$41,2,FALSE)</f>
        <v>0</v>
      </c>
      <c r="H21" s="32"/>
      <c r="I21" s="32"/>
      <c r="J21" s="32">
        <f t="shared" si="0"/>
        <v>0</v>
      </c>
      <c r="K21" s="33">
        <v>10</v>
      </c>
      <c r="L21" s="33"/>
      <c r="M21" s="33">
        <f>VLOOKUP(A21,文体加分!$A$1:$E$24,3,FALSE)</f>
        <v>0.6</v>
      </c>
      <c r="N21" s="33">
        <f>VLOOKUP(A21,文体加分!$A$1:$E$24,4,FALSE)</f>
        <v>0</v>
      </c>
      <c r="O21" s="33">
        <f>VLOOKUP(A21,文体加分!$A$1:$E$24,5,FALSE)</f>
        <v>0</v>
      </c>
      <c r="P21" s="33"/>
      <c r="Q21" s="32">
        <f>VLOOKUP(A21,学术、实践讲座!$A$1:$D$41,3,FALSE)</f>
        <v>0</v>
      </c>
      <c r="R21" s="32"/>
      <c r="S21" s="32"/>
      <c r="T21" s="32">
        <f t="shared" si="1"/>
        <v>10.6</v>
      </c>
      <c r="U21" s="33"/>
      <c r="V21" s="32">
        <f t="shared" si="2"/>
        <v>10.6</v>
      </c>
      <c r="W21" s="38"/>
      <c r="X21" s="39"/>
    </row>
    <row r="22" spans="1:24">
      <c r="A22" s="30" t="s">
        <v>65</v>
      </c>
      <c r="B22" s="31" t="s">
        <v>28</v>
      </c>
      <c r="C22" s="30" t="s">
        <v>29</v>
      </c>
      <c r="D22" s="31">
        <v>2301</v>
      </c>
      <c r="E22" s="8" t="s">
        <v>66</v>
      </c>
      <c r="F22" s="32"/>
      <c r="G22" s="33">
        <f>VLOOKUP(A22,学术、实践讲座!$A$1:$D$41,2,FALSE)</f>
        <v>0</v>
      </c>
      <c r="H22" s="32"/>
      <c r="I22" s="32"/>
      <c r="J22" s="32">
        <f t="shared" si="0"/>
        <v>0</v>
      </c>
      <c r="K22" s="32">
        <v>10</v>
      </c>
      <c r="L22" s="33"/>
      <c r="M22" s="33">
        <f>VLOOKUP(A22,文体加分!$A$1:$E$24,3,FALSE)</f>
        <v>0.3</v>
      </c>
      <c r="N22" s="33">
        <f>VLOOKUP(A22,文体加分!$A$1:$E$24,4,FALSE)</f>
        <v>0.2</v>
      </c>
      <c r="O22" s="33">
        <f>VLOOKUP(A22,文体加分!$A$1:$E$24,5,FALSE)</f>
        <v>0</v>
      </c>
      <c r="P22" s="33"/>
      <c r="Q22" s="32">
        <f>VLOOKUP(A22,学术、实践讲座!$A$1:$D$41,3,FALSE)</f>
        <v>0</v>
      </c>
      <c r="R22" s="32"/>
      <c r="S22" s="32"/>
      <c r="T22" s="32">
        <f t="shared" si="1"/>
        <v>10.5</v>
      </c>
      <c r="U22" s="33"/>
      <c r="V22" s="32">
        <f t="shared" si="2"/>
        <v>10.5</v>
      </c>
      <c r="W22" s="38"/>
      <c r="X22" s="39"/>
    </row>
    <row r="23" spans="1:24">
      <c r="A23" s="30" t="s">
        <v>67</v>
      </c>
      <c r="B23" s="31" t="s">
        <v>28</v>
      </c>
      <c r="C23" s="30" t="s">
        <v>29</v>
      </c>
      <c r="D23" s="31">
        <v>2301</v>
      </c>
      <c r="E23" s="8" t="s">
        <v>68</v>
      </c>
      <c r="F23" s="32"/>
      <c r="G23" s="33">
        <f>VLOOKUP(A23,学术、实践讲座!$A$1:$D$41,2,FALSE)</f>
        <v>0</v>
      </c>
      <c r="H23" s="32"/>
      <c r="I23" s="32"/>
      <c r="J23" s="32">
        <f t="shared" si="0"/>
        <v>0</v>
      </c>
      <c r="K23" s="33">
        <v>10</v>
      </c>
      <c r="L23" s="33"/>
      <c r="M23" s="33">
        <f>VLOOKUP(A23,文体加分!$A$1:$E$24,3,FALSE)</f>
        <v>0.3</v>
      </c>
      <c r="N23" s="33">
        <f>VLOOKUP(A23,文体加分!$A$1:$E$24,4,FALSE)</f>
        <v>0.1</v>
      </c>
      <c r="O23" s="33">
        <f>VLOOKUP(A23,文体加分!$A$1:$E$24,5,FALSE)</f>
        <v>0</v>
      </c>
      <c r="P23" s="33"/>
      <c r="Q23" s="32">
        <f>VLOOKUP(A23,学术、实践讲座!$A$1:$D$41,3,FALSE)</f>
        <v>0</v>
      </c>
      <c r="R23" s="32"/>
      <c r="S23" s="32"/>
      <c r="T23" s="32">
        <f t="shared" si="1"/>
        <v>10.4</v>
      </c>
      <c r="U23" s="33"/>
      <c r="V23" s="32">
        <f t="shared" si="2"/>
        <v>10.4</v>
      </c>
      <c r="W23" s="38"/>
      <c r="X23" s="39"/>
    </row>
    <row r="24" spans="1:24">
      <c r="A24" s="30" t="s">
        <v>69</v>
      </c>
      <c r="B24" s="31" t="s">
        <v>28</v>
      </c>
      <c r="C24" s="30" t="s">
        <v>29</v>
      </c>
      <c r="D24" s="31">
        <v>2301</v>
      </c>
      <c r="E24" s="8" t="s">
        <v>70</v>
      </c>
      <c r="F24" s="32"/>
      <c r="G24" s="33">
        <f>VLOOKUP(A24,学术、实践讲座!$A$1:$D$41,2,FALSE)</f>
        <v>0</v>
      </c>
      <c r="H24" s="32"/>
      <c r="I24" s="32"/>
      <c r="J24" s="32">
        <f t="shared" si="0"/>
        <v>0</v>
      </c>
      <c r="K24" s="32">
        <v>10</v>
      </c>
      <c r="L24" s="33"/>
      <c r="M24" s="33">
        <f>VLOOKUP(A24,文体加分!$A$1:$E$24,3,FALSE)</f>
        <v>0</v>
      </c>
      <c r="N24" s="33">
        <f>VLOOKUP(A24,文体加分!$A$1:$E$24,4,FALSE)</f>
        <v>0.5</v>
      </c>
      <c r="O24" s="33">
        <f>VLOOKUP(A24,文体加分!$A$1:$E$24,5,FALSE)</f>
        <v>0</v>
      </c>
      <c r="P24" s="33"/>
      <c r="Q24" s="32">
        <f>VLOOKUP(A24,学术、实践讲座!$A$1:$D$41,3,FALSE)</f>
        <v>0.2</v>
      </c>
      <c r="R24" s="32"/>
      <c r="S24" s="32"/>
      <c r="T24" s="32">
        <f t="shared" si="1"/>
        <v>10.7</v>
      </c>
      <c r="U24" s="33"/>
      <c r="V24" s="32">
        <f t="shared" si="2"/>
        <v>10.7</v>
      </c>
      <c r="W24" s="38"/>
      <c r="X24" s="39"/>
    </row>
    <row r="25" spans="1:24">
      <c r="A25" s="30" t="s">
        <v>71</v>
      </c>
      <c r="B25" s="31" t="s">
        <v>28</v>
      </c>
      <c r="C25" s="30" t="s">
        <v>29</v>
      </c>
      <c r="D25" s="31">
        <v>2301</v>
      </c>
      <c r="E25" s="8" t="s">
        <v>72</v>
      </c>
      <c r="F25" s="32"/>
      <c r="G25" s="33">
        <f>VLOOKUP(A25,学术、实践讲座!$A$1:$D$41,2,FALSE)</f>
        <v>0.2</v>
      </c>
      <c r="H25" s="32"/>
      <c r="I25" s="32"/>
      <c r="J25" s="32">
        <f t="shared" si="0"/>
        <v>0.2</v>
      </c>
      <c r="K25" s="33">
        <v>10</v>
      </c>
      <c r="L25" s="33"/>
      <c r="M25" s="33">
        <f>VLOOKUP(A25,文体加分!$A$1:$E$24,3,FALSE)</f>
        <v>0</v>
      </c>
      <c r="N25" s="33">
        <f>VLOOKUP(A25,文体加分!$A$1:$E$24,4,FALSE)</f>
        <v>0.1</v>
      </c>
      <c r="O25" s="33">
        <f>VLOOKUP(A25,文体加分!$A$1:$E$24,5,FALSE)</f>
        <v>4</v>
      </c>
      <c r="P25" s="33">
        <v>1.5</v>
      </c>
      <c r="Q25" s="32">
        <f>VLOOKUP(A25,学术、实践讲座!$A$1:$D$41,3,FALSE)</f>
        <v>0</v>
      </c>
      <c r="R25" s="32"/>
      <c r="S25" s="32"/>
      <c r="T25" s="32">
        <f t="shared" si="1"/>
        <v>15.6</v>
      </c>
      <c r="U25" s="33"/>
      <c r="V25" s="32">
        <f t="shared" si="2"/>
        <v>15.8</v>
      </c>
      <c r="W25" s="38"/>
      <c r="X25" s="39"/>
    </row>
    <row r="26" spans="1:24">
      <c r="A26" s="30" t="s">
        <v>73</v>
      </c>
      <c r="B26" s="31" t="s">
        <v>28</v>
      </c>
      <c r="C26" s="30" t="s">
        <v>29</v>
      </c>
      <c r="D26" s="31">
        <v>2301</v>
      </c>
      <c r="E26" s="8" t="s">
        <v>74</v>
      </c>
      <c r="F26" s="32"/>
      <c r="G26" s="33">
        <f>VLOOKUP(A26,学术、实践讲座!$A$1:$D$41,2,FALSE)</f>
        <v>0</v>
      </c>
      <c r="H26" s="32"/>
      <c r="I26" s="32"/>
      <c r="J26" s="32">
        <f t="shared" si="0"/>
        <v>0</v>
      </c>
      <c r="K26" s="32">
        <v>10</v>
      </c>
      <c r="L26" s="33"/>
      <c r="M26" s="33">
        <v>0</v>
      </c>
      <c r="N26" s="33">
        <v>0</v>
      </c>
      <c r="O26" s="33">
        <v>0</v>
      </c>
      <c r="P26" s="33"/>
      <c r="Q26" s="32">
        <f>VLOOKUP(A26,学术、实践讲座!$A$1:$D$41,3,FALSE)</f>
        <v>0</v>
      </c>
      <c r="R26" s="32"/>
      <c r="S26" s="32"/>
      <c r="T26" s="32">
        <f t="shared" si="1"/>
        <v>10</v>
      </c>
      <c r="U26" s="33"/>
      <c r="V26" s="32">
        <f t="shared" si="2"/>
        <v>10</v>
      </c>
      <c r="W26" s="38"/>
      <c r="X26" s="39"/>
    </row>
    <row r="27" spans="1:24">
      <c r="A27" s="30" t="s">
        <v>75</v>
      </c>
      <c r="B27" s="31" t="s">
        <v>28</v>
      </c>
      <c r="C27" s="30" t="s">
        <v>29</v>
      </c>
      <c r="D27" s="31">
        <v>2301</v>
      </c>
      <c r="E27" s="8" t="s">
        <v>76</v>
      </c>
      <c r="F27" s="32"/>
      <c r="G27" s="33">
        <f>VLOOKUP(A27,学术、实践讲座!$A$1:$D$41,2,FALSE)</f>
        <v>0</v>
      </c>
      <c r="H27" s="32"/>
      <c r="I27" s="32"/>
      <c r="J27" s="32">
        <f t="shared" si="0"/>
        <v>0</v>
      </c>
      <c r="K27" s="33">
        <v>10</v>
      </c>
      <c r="L27" s="33"/>
      <c r="M27" s="33">
        <v>0</v>
      </c>
      <c r="N27" s="33">
        <v>0</v>
      </c>
      <c r="O27" s="33">
        <v>0</v>
      </c>
      <c r="P27" s="33"/>
      <c r="Q27" s="32">
        <f>VLOOKUP(A27,学术、实践讲座!$A$1:$D$41,3,FALSE)</f>
        <v>0.4</v>
      </c>
      <c r="R27" s="32"/>
      <c r="S27" s="32"/>
      <c r="T27" s="32">
        <f t="shared" si="1"/>
        <v>10.4</v>
      </c>
      <c r="U27" s="33"/>
      <c r="V27" s="32">
        <f t="shared" si="2"/>
        <v>10.4</v>
      </c>
      <c r="W27" s="38"/>
      <c r="X27" s="39"/>
    </row>
    <row r="28" spans="1:24">
      <c r="A28" s="34" t="s">
        <v>77</v>
      </c>
      <c r="B28" s="31" t="s">
        <v>28</v>
      </c>
      <c r="C28" s="30" t="s">
        <v>29</v>
      </c>
      <c r="D28" s="31">
        <v>2301</v>
      </c>
      <c r="E28" s="8" t="s">
        <v>78</v>
      </c>
      <c r="F28" s="32"/>
      <c r="G28" s="33">
        <f>VLOOKUP(A28,学术、实践讲座!$A$1:$D$41,2,FALSE)</f>
        <v>0</v>
      </c>
      <c r="H28" s="32"/>
      <c r="I28" s="32"/>
      <c r="J28" s="32">
        <f t="shared" si="0"/>
        <v>0</v>
      </c>
      <c r="K28" s="32">
        <v>10</v>
      </c>
      <c r="L28" s="33"/>
      <c r="M28" s="33">
        <f>VLOOKUP(A28,文体加分!$A$1:$E$24,3,FALSE)</f>
        <v>0.3</v>
      </c>
      <c r="N28" s="33">
        <f>VLOOKUP(A28,文体加分!$A$1:$E$24,4,FALSE)</f>
        <v>0.3</v>
      </c>
      <c r="O28" s="33">
        <f>VLOOKUP(A28,文体加分!$A$1:$E$24,5,FALSE)</f>
        <v>0</v>
      </c>
      <c r="P28" s="33">
        <v>1.5</v>
      </c>
      <c r="Q28" s="32">
        <f>VLOOKUP(A28,学术、实践讲座!$A$1:$D$41,3,FALSE)</f>
        <v>0</v>
      </c>
      <c r="R28" s="32"/>
      <c r="S28" s="32"/>
      <c r="T28" s="32">
        <f t="shared" si="1"/>
        <v>12.1</v>
      </c>
      <c r="U28" s="33"/>
      <c r="V28" s="32">
        <f t="shared" si="2"/>
        <v>12.1</v>
      </c>
      <c r="W28" s="38"/>
      <c r="X28" s="39"/>
    </row>
    <row r="29" spans="1:24">
      <c r="A29" s="34" t="s">
        <v>79</v>
      </c>
      <c r="B29" s="31" t="s">
        <v>28</v>
      </c>
      <c r="C29" s="30" t="s">
        <v>29</v>
      </c>
      <c r="D29" s="31">
        <v>2301</v>
      </c>
      <c r="E29" s="8" t="s">
        <v>80</v>
      </c>
      <c r="F29" s="32"/>
      <c r="G29" s="33">
        <f>VLOOKUP(A29,学术、实践讲座!$A$1:$D$41,2,FALSE)</f>
        <v>0.5</v>
      </c>
      <c r="H29" s="32"/>
      <c r="I29" s="32"/>
      <c r="J29" s="32">
        <f t="shared" si="0"/>
        <v>0.5</v>
      </c>
      <c r="K29" s="33">
        <v>10</v>
      </c>
      <c r="L29" s="33"/>
      <c r="M29" s="33">
        <f>VLOOKUP(A29,文体加分!$A$1:$E$24,3,FALSE)</f>
        <v>0.2</v>
      </c>
      <c r="N29" s="33">
        <f>VLOOKUP(A29,文体加分!$A$1:$E$24,4,FALSE)</f>
        <v>0</v>
      </c>
      <c r="O29" s="33">
        <f>VLOOKUP(A29,文体加分!$A$1:$E$24,5,FALSE)</f>
        <v>2.5</v>
      </c>
      <c r="P29" s="33"/>
      <c r="Q29" s="32">
        <f>VLOOKUP(A29,学术、实践讲座!$A$1:$D$41,3,FALSE)</f>
        <v>0</v>
      </c>
      <c r="R29" s="32"/>
      <c r="S29" s="32"/>
      <c r="T29" s="32">
        <f t="shared" si="1"/>
        <v>12.7</v>
      </c>
      <c r="U29" s="33"/>
      <c r="V29" s="32">
        <f t="shared" si="2"/>
        <v>13.2</v>
      </c>
      <c r="W29" s="38"/>
      <c r="X29" s="39"/>
    </row>
    <row r="30" spans="1:24">
      <c r="A30" s="34" t="s">
        <v>81</v>
      </c>
      <c r="B30" s="31" t="s">
        <v>28</v>
      </c>
      <c r="C30" s="30" t="s">
        <v>29</v>
      </c>
      <c r="D30" s="31">
        <v>2301</v>
      </c>
      <c r="E30" s="8" t="s">
        <v>82</v>
      </c>
      <c r="F30" s="32"/>
      <c r="G30" s="33">
        <f>VLOOKUP(A30,学术、实践讲座!$A$1:$D$41,2,FALSE)</f>
        <v>0</v>
      </c>
      <c r="H30" s="32"/>
      <c r="I30" s="32"/>
      <c r="J30" s="32">
        <f t="shared" si="0"/>
        <v>0</v>
      </c>
      <c r="K30" s="32">
        <v>10</v>
      </c>
      <c r="L30" s="33"/>
      <c r="M30" s="33">
        <f>VLOOKUP(A30,文体加分!$A$1:$E$24,3,FALSE)</f>
        <v>0.3</v>
      </c>
      <c r="N30" s="33">
        <f>VLOOKUP(A30,文体加分!$A$1:$E$24,4,FALSE)</f>
        <v>0</v>
      </c>
      <c r="O30" s="33">
        <f>VLOOKUP(A30,文体加分!$A$1:$E$24,5,FALSE)</f>
        <v>0</v>
      </c>
      <c r="P30" s="33">
        <v>2.5</v>
      </c>
      <c r="Q30" s="32">
        <f>VLOOKUP(A30,学术、实践讲座!$A$1:$D$41,3,FALSE)</f>
        <v>0</v>
      </c>
      <c r="R30" s="32"/>
      <c r="S30" s="32"/>
      <c r="T30" s="32">
        <f t="shared" si="1"/>
        <v>12.8</v>
      </c>
      <c r="U30" s="33"/>
      <c r="V30" s="32">
        <f t="shared" si="2"/>
        <v>12.8</v>
      </c>
      <c r="W30" s="38"/>
      <c r="X30" s="39"/>
    </row>
    <row r="31" spans="1:24">
      <c r="A31" s="34" t="s">
        <v>83</v>
      </c>
      <c r="B31" s="31" t="s">
        <v>28</v>
      </c>
      <c r="C31" s="30" t="s">
        <v>29</v>
      </c>
      <c r="D31" s="31">
        <v>2301</v>
      </c>
      <c r="E31" s="8" t="s">
        <v>84</v>
      </c>
      <c r="F31" s="32"/>
      <c r="G31" s="33">
        <f>VLOOKUP(A31,学术、实践讲座!$A$1:$D$41,2,FALSE)</f>
        <v>0</v>
      </c>
      <c r="H31" s="32"/>
      <c r="I31" s="32"/>
      <c r="J31" s="32">
        <f t="shared" si="0"/>
        <v>0</v>
      </c>
      <c r="K31" s="33">
        <v>10</v>
      </c>
      <c r="L31" s="33"/>
      <c r="M31" s="33">
        <f>VLOOKUP(A31,文体加分!$A$1:$E$24,3,FALSE)</f>
        <v>0</v>
      </c>
      <c r="N31" s="33">
        <f>VLOOKUP(A31,文体加分!$A$1:$E$24,4,FALSE)</f>
        <v>0</v>
      </c>
      <c r="O31" s="33">
        <f>VLOOKUP(A31,文体加分!$A$1:$E$24,5,FALSE)</f>
        <v>2.5</v>
      </c>
      <c r="P31" s="33"/>
      <c r="Q31" s="32">
        <f>VLOOKUP(A31,学术、实践讲座!$A$1:$D$41,3,FALSE)</f>
        <v>0.2</v>
      </c>
      <c r="R31" s="32"/>
      <c r="S31" s="32"/>
      <c r="T31" s="32">
        <f t="shared" si="1"/>
        <v>12.7</v>
      </c>
      <c r="U31" s="33"/>
      <c r="V31" s="32">
        <f t="shared" si="2"/>
        <v>12.7</v>
      </c>
      <c r="W31" s="38"/>
      <c r="X31" s="39"/>
    </row>
    <row r="32" spans="1:24">
      <c r="A32" s="34" t="s">
        <v>85</v>
      </c>
      <c r="B32" s="31" t="s">
        <v>28</v>
      </c>
      <c r="C32" s="30" t="s">
        <v>29</v>
      </c>
      <c r="D32" s="31">
        <v>2301</v>
      </c>
      <c r="E32" s="8" t="s">
        <v>86</v>
      </c>
      <c r="F32" s="32"/>
      <c r="G32" s="33">
        <f>VLOOKUP(A32,学术、实践讲座!$A$1:$D$41,2,FALSE)</f>
        <v>0</v>
      </c>
      <c r="H32" s="32"/>
      <c r="I32" s="32"/>
      <c r="J32" s="32">
        <f t="shared" si="0"/>
        <v>0</v>
      </c>
      <c r="K32" s="32">
        <v>10</v>
      </c>
      <c r="L32" s="33"/>
      <c r="M32" s="33">
        <v>0</v>
      </c>
      <c r="N32" s="33">
        <v>0</v>
      </c>
      <c r="O32" s="33">
        <v>0</v>
      </c>
      <c r="P32" s="33">
        <v>1.5</v>
      </c>
      <c r="Q32" s="32">
        <f>VLOOKUP(A32,学术、实践讲座!$A$1:$D$41,3,FALSE)</f>
        <v>0</v>
      </c>
      <c r="R32" s="32"/>
      <c r="S32" s="32"/>
      <c r="T32" s="32">
        <f t="shared" si="1"/>
        <v>11.5</v>
      </c>
      <c r="U32" s="33"/>
      <c r="V32" s="32">
        <f t="shared" si="2"/>
        <v>11.5</v>
      </c>
      <c r="W32" s="38"/>
      <c r="X32" s="39"/>
    </row>
    <row r="33" spans="1:24">
      <c r="A33" s="34" t="s">
        <v>87</v>
      </c>
      <c r="B33" s="31" t="s">
        <v>28</v>
      </c>
      <c r="C33" s="30" t="s">
        <v>29</v>
      </c>
      <c r="D33" s="31">
        <v>2301</v>
      </c>
      <c r="E33" s="8" t="s">
        <v>88</v>
      </c>
      <c r="F33" s="32"/>
      <c r="G33" s="33">
        <f>VLOOKUP(A33,学术、实践讲座!$A$1:$D$41,2,FALSE)</f>
        <v>0</v>
      </c>
      <c r="H33" s="32"/>
      <c r="I33" s="32"/>
      <c r="J33" s="32">
        <f t="shared" si="0"/>
        <v>0</v>
      </c>
      <c r="K33" s="33">
        <v>10</v>
      </c>
      <c r="L33" s="33"/>
      <c r="M33" s="33">
        <v>0</v>
      </c>
      <c r="N33" s="33">
        <v>0</v>
      </c>
      <c r="O33" s="33">
        <v>0</v>
      </c>
      <c r="P33" s="33"/>
      <c r="Q33" s="32">
        <f>VLOOKUP(A33,学术、实践讲座!$A$1:$D$41,3,FALSE)</f>
        <v>0</v>
      </c>
      <c r="R33" s="32"/>
      <c r="S33" s="32"/>
      <c r="T33" s="32">
        <f t="shared" si="1"/>
        <v>10</v>
      </c>
      <c r="U33" s="33"/>
      <c r="V33" s="32">
        <f t="shared" si="2"/>
        <v>10</v>
      </c>
      <c r="W33" s="38"/>
      <c r="X33" s="39"/>
    </row>
    <row r="34" spans="1:24">
      <c r="A34" s="34" t="s">
        <v>89</v>
      </c>
      <c r="B34" s="31" t="s">
        <v>28</v>
      </c>
      <c r="C34" s="30" t="s">
        <v>29</v>
      </c>
      <c r="D34" s="31">
        <v>2301</v>
      </c>
      <c r="E34" s="8" t="s">
        <v>90</v>
      </c>
      <c r="F34" s="32"/>
      <c r="G34" s="33">
        <f>VLOOKUP(A34,学术、实践讲座!$A$1:$D$41,2,FALSE)</f>
        <v>0</v>
      </c>
      <c r="H34" s="32"/>
      <c r="I34" s="32"/>
      <c r="J34" s="32">
        <f t="shared" si="0"/>
        <v>0</v>
      </c>
      <c r="K34" s="32">
        <v>10</v>
      </c>
      <c r="L34" s="33"/>
      <c r="M34" s="33">
        <f>VLOOKUP(A34,文体加分!$A$1:$E$24,3,FALSE)</f>
        <v>0.1</v>
      </c>
      <c r="N34" s="33">
        <f>VLOOKUP(A34,文体加分!$A$1:$E$24,4,FALSE)</f>
        <v>0</v>
      </c>
      <c r="O34" s="33">
        <f>VLOOKUP(A34,文体加分!$A$1:$E$24,5,FALSE)</f>
        <v>2.5</v>
      </c>
      <c r="P34" s="33">
        <v>1.5</v>
      </c>
      <c r="Q34" s="32">
        <f>VLOOKUP(A34,学术、实践讲座!$A$1:$D$41,3,FALSE)</f>
        <v>0.2</v>
      </c>
      <c r="R34" s="32"/>
      <c r="S34" s="32"/>
      <c r="T34" s="32">
        <f t="shared" si="1"/>
        <v>14.3</v>
      </c>
      <c r="U34" s="33"/>
      <c r="V34" s="32">
        <f t="shared" si="2"/>
        <v>14.3</v>
      </c>
      <c r="W34" s="38"/>
      <c r="X34" s="39"/>
    </row>
    <row r="35" spans="1:24">
      <c r="A35" s="30" t="s">
        <v>91</v>
      </c>
      <c r="B35" s="31" t="s">
        <v>28</v>
      </c>
      <c r="C35" s="30" t="s">
        <v>29</v>
      </c>
      <c r="D35" s="31">
        <v>2301</v>
      </c>
      <c r="E35" s="8" t="s">
        <v>92</v>
      </c>
      <c r="F35" s="32"/>
      <c r="G35" s="33">
        <f>VLOOKUP(A35,学术、实践讲座!$A$1:$D$41,2,FALSE)</f>
        <v>0</v>
      </c>
      <c r="H35" s="32"/>
      <c r="I35" s="32"/>
      <c r="J35" s="32">
        <f t="shared" si="0"/>
        <v>0</v>
      </c>
      <c r="K35" s="33">
        <v>10</v>
      </c>
      <c r="L35" s="33"/>
      <c r="M35" s="33">
        <f>VLOOKUP(A35,文体加分!$A$1:$E$24,3,FALSE)</f>
        <v>0.4</v>
      </c>
      <c r="N35" s="33">
        <f>VLOOKUP(A35,文体加分!$A$1:$E$24,4,FALSE)</f>
        <v>0.2</v>
      </c>
      <c r="O35" s="33">
        <f>VLOOKUP(A35,文体加分!$A$1:$E$24,5,FALSE)</f>
        <v>2.5</v>
      </c>
      <c r="P35" s="33">
        <v>1.5</v>
      </c>
      <c r="Q35" s="32">
        <f>VLOOKUP(A35,学术、实践讲座!$A$1:$D$41,3,FALSE)</f>
        <v>0</v>
      </c>
      <c r="R35" s="32"/>
      <c r="S35" s="32"/>
      <c r="T35" s="32">
        <f t="shared" si="1"/>
        <v>14.6</v>
      </c>
      <c r="U35" s="33"/>
      <c r="V35" s="32">
        <f t="shared" si="2"/>
        <v>14.6</v>
      </c>
      <c r="W35" s="38"/>
      <c r="X35" s="39"/>
    </row>
    <row r="36" spans="1:24">
      <c r="A36" s="30" t="s">
        <v>93</v>
      </c>
      <c r="B36" s="31" t="s">
        <v>28</v>
      </c>
      <c r="C36" s="30" t="s">
        <v>29</v>
      </c>
      <c r="D36" s="31">
        <v>2301</v>
      </c>
      <c r="E36" s="8" t="s">
        <v>94</v>
      </c>
      <c r="F36" s="32"/>
      <c r="G36" s="33">
        <f>VLOOKUP(A36,学术、实践讲座!$A$1:$D$41,2,FALSE)</f>
        <v>0</v>
      </c>
      <c r="H36" s="32"/>
      <c r="I36" s="32"/>
      <c r="J36" s="32">
        <f t="shared" si="0"/>
        <v>0</v>
      </c>
      <c r="K36" s="32">
        <v>10</v>
      </c>
      <c r="L36" s="33"/>
      <c r="M36" s="33">
        <v>0</v>
      </c>
      <c r="N36" s="33">
        <v>0</v>
      </c>
      <c r="O36" s="33">
        <v>0</v>
      </c>
      <c r="P36" s="33">
        <v>1.5</v>
      </c>
      <c r="Q36" s="32">
        <f>VLOOKUP(A36,学术、实践讲座!$A$1:$D$41,3,FALSE)</f>
        <v>0</v>
      </c>
      <c r="R36" s="32"/>
      <c r="S36" s="32"/>
      <c r="T36" s="32">
        <f t="shared" si="1"/>
        <v>11.5</v>
      </c>
      <c r="U36" s="33"/>
      <c r="V36" s="32">
        <f t="shared" si="2"/>
        <v>11.5</v>
      </c>
      <c r="W36" s="38"/>
      <c r="X36" s="39"/>
    </row>
    <row r="37" spans="1:24">
      <c r="A37" s="35" t="s">
        <v>95</v>
      </c>
      <c r="B37" s="31" t="s">
        <v>28</v>
      </c>
      <c r="C37" s="30" t="s">
        <v>29</v>
      </c>
      <c r="D37" s="31">
        <v>2301</v>
      </c>
      <c r="E37" s="8" t="s">
        <v>96</v>
      </c>
      <c r="F37" s="32"/>
      <c r="G37" s="33">
        <f>VLOOKUP(A37,学术、实践讲座!$A$1:$D$41,2,FALSE)</f>
        <v>0.2</v>
      </c>
      <c r="H37" s="32"/>
      <c r="I37" s="32"/>
      <c r="J37" s="32">
        <f t="shared" si="0"/>
        <v>0.2</v>
      </c>
      <c r="K37" s="33">
        <v>10</v>
      </c>
      <c r="L37" s="33"/>
      <c r="M37" s="33">
        <f>VLOOKUP(A37,文体加分!$A$1:$E$24,3,FALSE)</f>
        <v>0</v>
      </c>
      <c r="N37" s="33">
        <f>VLOOKUP(A37,文体加分!$A$1:$E$24,4,FALSE)</f>
        <v>0</v>
      </c>
      <c r="O37" s="33">
        <f>VLOOKUP(A37,文体加分!$A$1:$E$24,5,FALSE)</f>
        <v>2.5</v>
      </c>
      <c r="P37" s="33">
        <v>1.5</v>
      </c>
      <c r="Q37" s="32">
        <f>VLOOKUP(A37,学术、实践讲座!$A$1:$D$41,3,FALSE)</f>
        <v>0.2</v>
      </c>
      <c r="R37" s="32"/>
      <c r="S37" s="32"/>
      <c r="T37" s="32">
        <f t="shared" si="1"/>
        <v>14.2</v>
      </c>
      <c r="U37" s="33"/>
      <c r="V37" s="32">
        <f t="shared" si="2"/>
        <v>14.4</v>
      </c>
      <c r="W37" s="38"/>
      <c r="X37" s="39"/>
    </row>
    <row r="38" spans="1:24">
      <c r="A38" s="30" t="s">
        <v>97</v>
      </c>
      <c r="B38" s="31" t="s">
        <v>28</v>
      </c>
      <c r="C38" s="30" t="s">
        <v>29</v>
      </c>
      <c r="D38" s="31">
        <v>2301</v>
      </c>
      <c r="E38" s="8" t="s">
        <v>98</v>
      </c>
      <c r="F38" s="32"/>
      <c r="G38" s="33">
        <f>VLOOKUP(A38,学术、实践讲座!$A$1:$D$41,2,FALSE)</f>
        <v>0.1</v>
      </c>
      <c r="H38" s="32"/>
      <c r="I38" s="32"/>
      <c r="J38" s="32">
        <f t="shared" si="0"/>
        <v>0.1</v>
      </c>
      <c r="K38" s="32">
        <v>10</v>
      </c>
      <c r="L38" s="33"/>
      <c r="M38" s="33">
        <f>VLOOKUP(A38,文体加分!$A$1:$E$24,3,FALSE)</f>
        <v>0.5</v>
      </c>
      <c r="N38" s="33">
        <f>VLOOKUP(A38,文体加分!$A$1:$E$24,4,FALSE)</f>
        <v>0.1</v>
      </c>
      <c r="O38" s="33">
        <f>VLOOKUP(A38,文体加分!$A$1:$E$24,5,FALSE)</f>
        <v>0</v>
      </c>
      <c r="P38" s="33">
        <v>2</v>
      </c>
      <c r="Q38" s="32">
        <f>VLOOKUP(A38,学术、实践讲座!$A$1:$D$41,3,FALSE)</f>
        <v>0.2</v>
      </c>
      <c r="R38" s="32"/>
      <c r="S38" s="32"/>
      <c r="T38" s="32">
        <f t="shared" si="1"/>
        <v>12.8</v>
      </c>
      <c r="U38" s="33"/>
      <c r="V38" s="32">
        <f t="shared" si="2"/>
        <v>12.9</v>
      </c>
      <c r="W38" s="38"/>
      <c r="X38" s="39"/>
    </row>
    <row r="39" spans="1:24">
      <c r="A39" s="30" t="s">
        <v>99</v>
      </c>
      <c r="B39" s="31" t="s">
        <v>28</v>
      </c>
      <c r="C39" s="30" t="s">
        <v>29</v>
      </c>
      <c r="D39" s="31">
        <v>2301</v>
      </c>
      <c r="E39" s="8" t="s">
        <v>100</v>
      </c>
      <c r="F39" s="32"/>
      <c r="G39" s="33">
        <f>VLOOKUP(A39,学术、实践讲座!$A$1:$D$41,2,FALSE)</f>
        <v>0.3</v>
      </c>
      <c r="H39" s="32"/>
      <c r="I39" s="32"/>
      <c r="J39" s="32">
        <f t="shared" si="0"/>
        <v>0.3</v>
      </c>
      <c r="K39" s="33">
        <v>10</v>
      </c>
      <c r="L39" s="33"/>
      <c r="M39" s="33">
        <f>VLOOKUP(A39,文体加分!$A$1:$E$24,3,FALSE)</f>
        <v>0.2</v>
      </c>
      <c r="N39" s="33">
        <f>VLOOKUP(A39,文体加分!$A$1:$E$24,4,FALSE)</f>
        <v>0.1</v>
      </c>
      <c r="O39" s="33">
        <f>VLOOKUP(A39,文体加分!$A$1:$E$24,5,FALSE)</f>
        <v>0</v>
      </c>
      <c r="P39" s="33"/>
      <c r="Q39" s="32">
        <f>VLOOKUP(A39,学术、实践讲座!$A$1:$D$41,3,FALSE)</f>
        <v>0.2</v>
      </c>
      <c r="R39" s="32"/>
      <c r="S39" s="32"/>
      <c r="T39" s="32">
        <f t="shared" si="1"/>
        <v>10.5</v>
      </c>
      <c r="U39" s="33"/>
      <c r="V39" s="32">
        <f t="shared" si="2"/>
        <v>10.8</v>
      </c>
      <c r="W39" s="38"/>
      <c r="X39" s="39"/>
    </row>
    <row r="40" spans="1:24">
      <c r="A40" s="30" t="s">
        <v>101</v>
      </c>
      <c r="B40" s="31" t="s">
        <v>28</v>
      </c>
      <c r="C40" s="30" t="s">
        <v>29</v>
      </c>
      <c r="D40" s="31">
        <v>2301</v>
      </c>
      <c r="E40" s="8" t="s">
        <v>102</v>
      </c>
      <c r="F40" s="32"/>
      <c r="G40" s="33">
        <f>VLOOKUP(A40,学术、实践讲座!$A$1:$D$41,2,FALSE)</f>
        <v>0</v>
      </c>
      <c r="H40" s="32"/>
      <c r="I40" s="32"/>
      <c r="J40" s="32">
        <f t="shared" si="0"/>
        <v>0</v>
      </c>
      <c r="K40" s="32">
        <v>10</v>
      </c>
      <c r="L40" s="33"/>
      <c r="M40" s="33">
        <v>0</v>
      </c>
      <c r="N40" s="33">
        <v>0</v>
      </c>
      <c r="O40" s="33">
        <v>0</v>
      </c>
      <c r="P40" s="33">
        <v>1.5</v>
      </c>
      <c r="Q40" s="32">
        <f>VLOOKUP(A40,学术、实践讲座!$A$1:$D$41,3,FALSE)</f>
        <v>0</v>
      </c>
      <c r="R40" s="32"/>
      <c r="S40" s="32"/>
      <c r="T40" s="32">
        <f t="shared" si="1"/>
        <v>11.5</v>
      </c>
      <c r="U40" s="33"/>
      <c r="V40" s="32">
        <f t="shared" si="2"/>
        <v>11.5</v>
      </c>
      <c r="W40" s="38"/>
      <c r="X40" s="39"/>
    </row>
    <row r="41" spans="1:24">
      <c r="A41" s="30" t="s">
        <v>103</v>
      </c>
      <c r="B41" s="31" t="s">
        <v>28</v>
      </c>
      <c r="C41" s="30" t="s">
        <v>29</v>
      </c>
      <c r="D41" s="31">
        <v>2301</v>
      </c>
      <c r="E41" s="8" t="s">
        <v>104</v>
      </c>
      <c r="F41" s="32"/>
      <c r="G41" s="33">
        <f>VLOOKUP(A41,学术、实践讲座!$A$1:$D$41,2,FALSE)</f>
        <v>0</v>
      </c>
      <c r="H41" s="32"/>
      <c r="I41" s="32"/>
      <c r="J41" s="32">
        <f t="shared" si="0"/>
        <v>0</v>
      </c>
      <c r="K41" s="33">
        <v>10</v>
      </c>
      <c r="L41" s="33"/>
      <c r="M41" s="33">
        <v>0</v>
      </c>
      <c r="N41" s="33">
        <v>0</v>
      </c>
      <c r="O41" s="33">
        <v>0</v>
      </c>
      <c r="P41" s="33"/>
      <c r="Q41" s="32">
        <f>VLOOKUP(A41,学术、实践讲座!$A$1:$D$41,3,FALSE)</f>
        <v>0</v>
      </c>
      <c r="R41" s="32"/>
      <c r="S41" s="32"/>
      <c r="T41" s="32">
        <f t="shared" si="1"/>
        <v>10</v>
      </c>
      <c r="U41" s="33"/>
      <c r="V41" s="32">
        <f t="shared" si="2"/>
        <v>10</v>
      </c>
      <c r="W41" s="38"/>
      <c r="X41" s="39"/>
    </row>
    <row r="42" s="20" customFormat="1" spans="1:24">
      <c r="A42" s="32" t="s">
        <v>105</v>
      </c>
      <c r="B42" s="31" t="s">
        <v>28</v>
      </c>
      <c r="C42" s="31" t="s">
        <v>29</v>
      </c>
      <c r="D42" s="31">
        <v>2301</v>
      </c>
      <c r="E42" s="31" t="s">
        <v>106</v>
      </c>
      <c r="F42" s="32"/>
      <c r="G42" s="33">
        <f>VLOOKUP(A42,学术、实践讲座!$A$1:$D$41,2,FALSE)</f>
        <v>-0.5</v>
      </c>
      <c r="H42" s="32"/>
      <c r="I42" s="32"/>
      <c r="J42" s="32">
        <f t="shared" si="0"/>
        <v>-0.5</v>
      </c>
      <c r="K42" s="32">
        <v>10</v>
      </c>
      <c r="L42" s="33"/>
      <c r="M42" s="33">
        <v>0</v>
      </c>
      <c r="N42" s="33">
        <v>0</v>
      </c>
      <c r="O42" s="33">
        <v>0</v>
      </c>
      <c r="P42" s="33"/>
      <c r="Q42" s="32">
        <f>VLOOKUP(A42,学术、实践讲座!$A$1:$D$41,3,FALSE)</f>
        <v>0</v>
      </c>
      <c r="R42" s="32"/>
      <c r="S42" s="32"/>
      <c r="T42" s="32">
        <f t="shared" si="1"/>
        <v>10</v>
      </c>
      <c r="U42" s="40"/>
      <c r="V42" s="32">
        <f t="shared" si="2"/>
        <v>9.5</v>
      </c>
      <c r="W42" s="38"/>
      <c r="X42" s="39"/>
    </row>
  </sheetData>
  <autoFilter xmlns:etc="http://www.wps.cn/officeDocument/2017/etCustomData" ref="K1:T42" etc:filterBottomFollowUsedRange="0">
    <extLst/>
  </autoFilter>
  <mergeCells count="23">
    <mergeCell ref="G1:J1"/>
    <mergeCell ref="K1:T1"/>
    <mergeCell ref="L2:O2"/>
    <mergeCell ref="A1:A3"/>
    <mergeCell ref="B1:B3"/>
    <mergeCell ref="C1:C3"/>
    <mergeCell ref="D1:D3"/>
    <mergeCell ref="E1:E3"/>
    <mergeCell ref="F2:F3"/>
    <mergeCell ref="G2:G3"/>
    <mergeCell ref="H2:H3"/>
    <mergeCell ref="I2:I3"/>
    <mergeCell ref="J2:J3"/>
    <mergeCell ref="K2:K3"/>
    <mergeCell ref="P2:P3"/>
    <mergeCell ref="Q2:Q3"/>
    <mergeCell ref="R2:R3"/>
    <mergeCell ref="S2:S3"/>
    <mergeCell ref="T2:T3"/>
    <mergeCell ref="U1:U3"/>
    <mergeCell ref="V1:V3"/>
    <mergeCell ref="W1:W3"/>
    <mergeCell ref="X1:X3"/>
  </mergeCells>
  <dataValidations count="4">
    <dataValidation allowBlank="1" showInputMessage="1" showErrorMessage="1" prompt="额外竞赛/社会实践：请按照“项目名称-级别-个人贡献-获奖情况”填写。" sqref="S7 S1:S5 S9:S12 S14:S21 S23:S1048576"/>
    <dataValidation allowBlank="1" showInputMessage="1" showErrorMessage="1" prompt="专业论文发表/科研项目：请按照“论文名称/项目名称-发表刊物及时间/时间-刊物级别/项目级别-作者顺序/个人贡献”填写。" sqref="S8 I$1:I$1048576"/>
    <dataValidation allowBlank="1" showInputMessage="1" showErrorMessage="1" prompt="争议项目按照类别依据科研能力和素质拓展处的备注要求进行备注。" sqref="U1:U5 U7:U1048576"/>
    <dataValidation allowBlank="1" showInputMessage="1" showErrorMessage="1" prompt="请输入审核人姓名。" sqref="W$1:W$1048576"/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workbookViewId="0">
      <selection activeCell="H10" sqref="H10"/>
    </sheetView>
  </sheetViews>
  <sheetFormatPr defaultColWidth="8.72566371681416" defaultRowHeight="14.3" outlineLevelCol="4"/>
  <cols>
    <col min="1" max="1" width="9.8141592920354" style="13"/>
    <col min="2" max="2" width="17.1858407079646" style="13" customWidth="1"/>
    <col min="3" max="3" width="17.3628318584071" style="13" customWidth="1"/>
    <col min="4" max="4" width="16.1858407079646" style="13" customWidth="1"/>
    <col min="5" max="5" width="19.1858407079646" style="13" customWidth="1"/>
  </cols>
  <sheetData>
    <row r="1" spans="1:5">
      <c r="A1" s="12" t="s">
        <v>0</v>
      </c>
      <c r="B1" s="12" t="s">
        <v>23</v>
      </c>
      <c r="C1" s="12" t="s">
        <v>24</v>
      </c>
      <c r="D1" s="12" t="s">
        <v>25</v>
      </c>
      <c r="E1" s="12" t="s">
        <v>26</v>
      </c>
    </row>
    <row r="2" spans="1:5">
      <c r="A2" s="11" t="s">
        <v>69</v>
      </c>
      <c r="B2" s="12"/>
      <c r="C2" s="11"/>
      <c r="D2" s="11">
        <v>0.5</v>
      </c>
      <c r="E2" s="12"/>
    </row>
    <row r="3" spans="1:5">
      <c r="A3" s="11" t="s">
        <v>51</v>
      </c>
      <c r="B3" s="12"/>
      <c r="C3" s="11">
        <v>0.2</v>
      </c>
      <c r="D3" s="11">
        <v>0.2</v>
      </c>
      <c r="E3" s="12"/>
    </row>
    <row r="4" spans="1:5">
      <c r="A4" s="11" t="s">
        <v>71</v>
      </c>
      <c r="B4" s="12"/>
      <c r="C4" s="11"/>
      <c r="D4" s="11">
        <v>0.1</v>
      </c>
      <c r="E4" s="12">
        <v>4</v>
      </c>
    </row>
    <row r="5" spans="1:5">
      <c r="A5" s="11" t="s">
        <v>49</v>
      </c>
      <c r="B5" s="12"/>
      <c r="C5" s="11">
        <v>0.3</v>
      </c>
      <c r="D5" s="11">
        <v>0.2</v>
      </c>
      <c r="E5" s="12"/>
    </row>
    <row r="6" spans="1:5">
      <c r="A6" s="11" t="s">
        <v>99</v>
      </c>
      <c r="B6" s="12"/>
      <c r="C6" s="11">
        <v>0.2</v>
      </c>
      <c r="D6" s="11">
        <v>0.1</v>
      </c>
      <c r="E6" s="12"/>
    </row>
    <row r="7" spans="1:5">
      <c r="A7" s="11" t="s">
        <v>97</v>
      </c>
      <c r="B7" s="12"/>
      <c r="C7" s="11">
        <v>0.5</v>
      </c>
      <c r="D7" s="11">
        <v>0.1</v>
      </c>
      <c r="E7" s="12"/>
    </row>
    <row r="8" spans="1:5">
      <c r="A8" s="11" t="s">
        <v>77</v>
      </c>
      <c r="B8" s="12"/>
      <c r="C8" s="11">
        <v>0.3</v>
      </c>
      <c r="D8" s="11">
        <v>0.3</v>
      </c>
      <c r="E8" s="12"/>
    </row>
    <row r="9" spans="1:5">
      <c r="A9" s="11" t="s">
        <v>65</v>
      </c>
      <c r="B9" s="12"/>
      <c r="C9" s="11">
        <v>0.3</v>
      </c>
      <c r="D9" s="11">
        <v>0.2</v>
      </c>
      <c r="E9" s="12"/>
    </row>
    <row r="10" spans="1:5">
      <c r="A10" s="11" t="s">
        <v>43</v>
      </c>
      <c r="B10" s="12"/>
      <c r="C10" s="11">
        <v>0.6</v>
      </c>
      <c r="D10" s="11">
        <v>0.6</v>
      </c>
      <c r="E10" s="12"/>
    </row>
    <row r="11" spans="1:5">
      <c r="A11" s="11" t="s">
        <v>57</v>
      </c>
      <c r="B11" s="12"/>
      <c r="C11" s="11"/>
      <c r="D11" s="11">
        <v>0.5</v>
      </c>
      <c r="E11" s="12"/>
    </row>
    <row r="12" spans="1:5">
      <c r="A12" s="11" t="s">
        <v>67</v>
      </c>
      <c r="B12" s="12"/>
      <c r="C12" s="11">
        <v>0.3</v>
      </c>
      <c r="D12" s="11">
        <v>0.1</v>
      </c>
      <c r="E12" s="12"/>
    </row>
    <row r="13" spans="1:5">
      <c r="A13" s="11" t="s">
        <v>91</v>
      </c>
      <c r="B13" s="12"/>
      <c r="C13" s="11">
        <v>0.4</v>
      </c>
      <c r="D13" s="11">
        <v>0.2</v>
      </c>
      <c r="E13" s="12">
        <v>2.5</v>
      </c>
    </row>
    <row r="14" spans="1:5">
      <c r="A14" s="11" t="s">
        <v>53</v>
      </c>
      <c r="B14" s="12"/>
      <c r="C14" s="11">
        <v>0.3</v>
      </c>
      <c r="D14" s="11">
        <v>0.1</v>
      </c>
      <c r="E14" s="12"/>
    </row>
    <row r="15" spans="1:5">
      <c r="A15" s="11" t="s">
        <v>61</v>
      </c>
      <c r="B15" s="12"/>
      <c r="C15" s="11"/>
      <c r="D15" s="11">
        <v>0.1</v>
      </c>
      <c r="E15" s="12"/>
    </row>
    <row r="16" spans="1:5">
      <c r="A16" s="11" t="s">
        <v>45</v>
      </c>
      <c r="B16" s="12"/>
      <c r="C16" s="11">
        <v>0.2</v>
      </c>
      <c r="D16" s="11"/>
      <c r="E16" s="12"/>
    </row>
    <row r="17" spans="1:5">
      <c r="A17" s="11" t="s">
        <v>63</v>
      </c>
      <c r="B17" s="12"/>
      <c r="C17" s="11">
        <v>0.6</v>
      </c>
      <c r="D17" s="11"/>
      <c r="E17" s="12"/>
    </row>
    <row r="18" spans="1:5">
      <c r="A18" s="11" t="s">
        <v>47</v>
      </c>
      <c r="B18" s="12"/>
      <c r="C18" s="11">
        <v>0.2</v>
      </c>
      <c r="D18" s="11"/>
      <c r="E18" s="12"/>
    </row>
    <row r="19" spans="1:5">
      <c r="A19" s="11" t="s">
        <v>37</v>
      </c>
      <c r="B19" s="12"/>
      <c r="C19" s="11">
        <v>0.2</v>
      </c>
      <c r="D19" s="11"/>
      <c r="E19" s="12"/>
    </row>
    <row r="20" spans="1:5">
      <c r="A20" s="11" t="s">
        <v>79</v>
      </c>
      <c r="B20" s="12"/>
      <c r="C20" s="11">
        <v>0.2</v>
      </c>
      <c r="D20" s="11"/>
      <c r="E20" s="12">
        <v>2.5</v>
      </c>
    </row>
    <row r="21" spans="1:5">
      <c r="A21" s="11" t="s">
        <v>81</v>
      </c>
      <c r="B21" s="12"/>
      <c r="C21" s="11">
        <v>0.3</v>
      </c>
      <c r="D21" s="11"/>
      <c r="E21" s="12"/>
    </row>
    <row r="22" spans="1:5">
      <c r="A22" s="11" t="s">
        <v>89</v>
      </c>
      <c r="B22" s="12"/>
      <c r="C22" s="11">
        <v>0.1</v>
      </c>
      <c r="D22" s="11"/>
      <c r="E22" s="12">
        <v>2.5</v>
      </c>
    </row>
    <row r="23" spans="1:5">
      <c r="A23" s="14" t="s">
        <v>83</v>
      </c>
      <c r="B23" s="12"/>
      <c r="C23" s="11"/>
      <c r="D23" s="11"/>
      <c r="E23" s="12">
        <v>2.5</v>
      </c>
    </row>
    <row r="24" spans="1:5">
      <c r="A24" s="14" t="s">
        <v>95</v>
      </c>
      <c r="B24" s="12"/>
      <c r="C24" s="11"/>
      <c r="D24" s="11"/>
      <c r="E24" s="12">
        <v>2.5</v>
      </c>
    </row>
    <row r="25" spans="1:4">
      <c r="A25" s="15"/>
      <c r="C25" s="16"/>
      <c r="D25" s="16"/>
    </row>
    <row r="26" spans="1:4">
      <c r="A26" s="15"/>
      <c r="C26" s="16"/>
      <c r="D26" s="16"/>
    </row>
    <row r="27" spans="1:4">
      <c r="A27" s="15"/>
      <c r="C27" s="16"/>
      <c r="D27" s="16"/>
    </row>
    <row r="28" spans="1:4">
      <c r="A28" s="15"/>
      <c r="C28" s="16"/>
      <c r="D28" s="16"/>
    </row>
    <row r="29" spans="1:4">
      <c r="A29" s="15"/>
      <c r="C29" s="16"/>
      <c r="D29" s="16"/>
    </row>
    <row r="30" spans="1:4">
      <c r="A30" s="15"/>
      <c r="C30" s="16"/>
      <c r="D30" s="16"/>
    </row>
    <row r="31" spans="1:4">
      <c r="A31" s="15"/>
      <c r="C31" s="16"/>
      <c r="D31" s="16"/>
    </row>
    <row r="32" spans="1:4">
      <c r="A32" s="15"/>
      <c r="C32" s="16"/>
      <c r="D32" s="16"/>
    </row>
    <row r="33" spans="1:4">
      <c r="A33" s="15"/>
      <c r="C33" s="16"/>
      <c r="D33" s="16"/>
    </row>
    <row r="34" spans="1:4">
      <c r="A34" s="15"/>
      <c r="C34" s="16"/>
      <c r="D34" s="16"/>
    </row>
    <row r="35" spans="1:4">
      <c r="A35" s="15"/>
      <c r="C35" s="16"/>
      <c r="D35" s="16"/>
    </row>
    <row r="36" spans="1:4">
      <c r="A36" s="15"/>
      <c r="C36" s="16"/>
      <c r="D36" s="16"/>
    </row>
    <row r="37" spans="1:4">
      <c r="A37" s="15"/>
      <c r="C37" s="16"/>
      <c r="D37" s="16"/>
    </row>
    <row r="38" spans="1:4">
      <c r="A38" s="15"/>
      <c r="C38" s="16"/>
      <c r="D38" s="16"/>
    </row>
    <row r="39" spans="1:4">
      <c r="A39" s="15"/>
      <c r="C39" s="16"/>
      <c r="D39" s="16"/>
    </row>
    <row r="40" spans="1:4">
      <c r="A40" s="15"/>
      <c r="C40" s="16"/>
      <c r="D40" s="16"/>
    </row>
    <row r="41" spans="1:4">
      <c r="A41" s="15"/>
      <c r="C41" s="16"/>
      <c r="D41" s="16"/>
    </row>
    <row r="42" spans="1:5">
      <c r="A42" s="15"/>
      <c r="C42" s="16"/>
      <c r="D42" s="16"/>
      <c r="E42" s="17"/>
    </row>
    <row r="43" spans="1:4">
      <c r="A43" s="15"/>
      <c r="C43" s="16"/>
      <c r="D43" s="16"/>
    </row>
    <row r="44" spans="1:4">
      <c r="A44" s="15"/>
      <c r="C44" s="16"/>
      <c r="D44" s="16"/>
    </row>
    <row r="45" spans="1:4">
      <c r="A45" s="15"/>
      <c r="C45" s="16"/>
      <c r="D45" s="16"/>
    </row>
    <row r="46" ht="15.3" spans="1:4">
      <c r="A46" s="18"/>
      <c r="C46" s="19"/>
      <c r="D46" s="17"/>
    </row>
    <row r="47" ht="15.3" spans="1:3">
      <c r="A47" s="18"/>
      <c r="C47" s="19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21" sqref="F21"/>
    </sheetView>
  </sheetViews>
  <sheetFormatPr defaultColWidth="8.89380530973451" defaultRowHeight="14.3" outlineLevelCol="1"/>
  <sheetData>
    <row r="1" spans="1:2">
      <c r="A1" s="8" t="s">
        <v>85</v>
      </c>
      <c r="B1" s="8">
        <v>1.5</v>
      </c>
    </row>
    <row r="2" spans="1:2">
      <c r="A2" s="8" t="s">
        <v>71</v>
      </c>
      <c r="B2" s="8">
        <v>1.5</v>
      </c>
    </row>
    <row r="3" spans="1:2">
      <c r="A3" s="9" t="s">
        <v>81</v>
      </c>
      <c r="B3" s="10">
        <v>2.5</v>
      </c>
    </row>
    <row r="4" spans="1:2">
      <c r="A4" s="9" t="s">
        <v>77</v>
      </c>
      <c r="B4" s="10">
        <v>1.5</v>
      </c>
    </row>
    <row r="5" spans="1:2">
      <c r="A5" s="8" t="s">
        <v>101</v>
      </c>
      <c r="B5" s="8">
        <v>1.5</v>
      </c>
    </row>
    <row r="6" spans="1:2">
      <c r="A6" s="8" t="s">
        <v>97</v>
      </c>
      <c r="B6" s="8">
        <v>2</v>
      </c>
    </row>
    <row r="7" spans="1:2">
      <c r="A7" s="8" t="s">
        <v>45</v>
      </c>
      <c r="B7" s="8">
        <v>1.5</v>
      </c>
    </row>
    <row r="8" spans="1:2">
      <c r="A8" s="8" t="s">
        <v>57</v>
      </c>
      <c r="B8" s="8">
        <v>1.5</v>
      </c>
    </row>
    <row r="9" spans="1:2">
      <c r="A9" s="8" t="s">
        <v>93</v>
      </c>
      <c r="B9" s="8">
        <v>1.5</v>
      </c>
    </row>
    <row r="10" spans="1:2">
      <c r="A10" s="11" t="s">
        <v>53</v>
      </c>
      <c r="B10" s="11">
        <v>2</v>
      </c>
    </row>
    <row r="11" spans="1:2">
      <c r="A11" s="11" t="s">
        <v>41</v>
      </c>
      <c r="B11" s="11">
        <v>2</v>
      </c>
    </row>
    <row r="12" spans="1:2">
      <c r="A12" s="11" t="s">
        <v>89</v>
      </c>
      <c r="B12" s="12">
        <v>1.5</v>
      </c>
    </row>
    <row r="13" spans="1:2">
      <c r="A13" s="11" t="s">
        <v>91</v>
      </c>
      <c r="B13" s="12">
        <v>1.5</v>
      </c>
    </row>
    <row r="14" spans="1:2">
      <c r="A14" s="11" t="s">
        <v>95</v>
      </c>
      <c r="B14" s="12">
        <v>1.5</v>
      </c>
    </row>
    <row r="16" s="7" customFormat="1" ht="12.3" spans="1:1">
      <c r="A16" s="7" t="s">
        <v>107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H25" sqref="H25"/>
    </sheetView>
  </sheetViews>
  <sheetFormatPr defaultColWidth="8.89380530973451" defaultRowHeight="14.3" outlineLevelCol="3"/>
  <sheetData>
    <row r="1" spans="1:4">
      <c r="A1" s="1" t="s">
        <v>108</v>
      </c>
      <c r="B1" s="1"/>
      <c r="C1" s="1"/>
      <c r="D1" s="1"/>
    </row>
    <row r="2" spans="1:4">
      <c r="A2" s="1" t="s">
        <v>0</v>
      </c>
      <c r="B2" s="2" t="s">
        <v>109</v>
      </c>
      <c r="C2" s="2" t="s">
        <v>110</v>
      </c>
      <c r="D2" s="2" t="s">
        <v>111</v>
      </c>
    </row>
    <row r="3" spans="1:4">
      <c r="A3" s="3" t="s">
        <v>27</v>
      </c>
      <c r="B3" s="4">
        <v>0</v>
      </c>
      <c r="C3" s="4">
        <v>0</v>
      </c>
      <c r="D3" s="4">
        <f t="shared" ref="D3:D41" si="0">SUM(B3:C3)</f>
        <v>0</v>
      </c>
    </row>
    <row r="4" spans="1:4">
      <c r="A4" s="5" t="s">
        <v>31</v>
      </c>
      <c r="B4" s="4">
        <v>0</v>
      </c>
      <c r="C4" s="4">
        <v>0</v>
      </c>
      <c r="D4" s="4">
        <f t="shared" si="0"/>
        <v>0</v>
      </c>
    </row>
    <row r="5" spans="1:4">
      <c r="A5" s="5" t="s">
        <v>33</v>
      </c>
      <c r="B5" s="4">
        <v>0</v>
      </c>
      <c r="C5" s="4">
        <v>0</v>
      </c>
      <c r="D5" s="4">
        <f t="shared" si="0"/>
        <v>0</v>
      </c>
    </row>
    <row r="6" spans="1:4">
      <c r="A6" s="3" t="s">
        <v>35</v>
      </c>
      <c r="B6" s="4">
        <v>0</v>
      </c>
      <c r="C6" s="4">
        <v>0</v>
      </c>
      <c r="D6" s="4">
        <f t="shared" si="0"/>
        <v>0</v>
      </c>
    </row>
    <row r="7" spans="1:4">
      <c r="A7" s="3" t="s">
        <v>37</v>
      </c>
      <c r="B7" s="6">
        <v>0</v>
      </c>
      <c r="C7" s="4">
        <v>0.2</v>
      </c>
      <c r="D7" s="4">
        <f t="shared" si="0"/>
        <v>0.2</v>
      </c>
    </row>
    <row r="8" spans="1:4">
      <c r="A8" s="5" t="s">
        <v>39</v>
      </c>
      <c r="B8" s="6">
        <v>0</v>
      </c>
      <c r="C8" s="4">
        <v>0</v>
      </c>
      <c r="D8" s="4">
        <f t="shared" si="0"/>
        <v>0</v>
      </c>
    </row>
    <row r="9" spans="1:4">
      <c r="A9" s="5" t="s">
        <v>41</v>
      </c>
      <c r="B9" s="6">
        <v>0.1</v>
      </c>
      <c r="C9" s="4">
        <v>0</v>
      </c>
      <c r="D9" s="4">
        <f t="shared" si="0"/>
        <v>0.1</v>
      </c>
    </row>
    <row r="10" spans="1:4">
      <c r="A10" s="5" t="s">
        <v>43</v>
      </c>
      <c r="B10" s="6">
        <v>0.1</v>
      </c>
      <c r="C10" s="4">
        <v>0</v>
      </c>
      <c r="D10" s="4">
        <f t="shared" si="0"/>
        <v>0.1</v>
      </c>
    </row>
    <row r="11" spans="1:4">
      <c r="A11" s="3" t="s">
        <v>45</v>
      </c>
      <c r="B11" s="6">
        <v>0.1</v>
      </c>
      <c r="C11" s="4">
        <v>0.2</v>
      </c>
      <c r="D11" s="4">
        <f t="shared" si="0"/>
        <v>0.3</v>
      </c>
    </row>
    <row r="12" spans="1:4">
      <c r="A12" s="3" t="s">
        <v>47</v>
      </c>
      <c r="B12" s="6">
        <v>0.2</v>
      </c>
      <c r="C12" s="4">
        <v>0.2</v>
      </c>
      <c r="D12" s="4">
        <f t="shared" si="0"/>
        <v>0.4</v>
      </c>
    </row>
    <row r="13" spans="1:4">
      <c r="A13" s="3" t="s">
        <v>49</v>
      </c>
      <c r="B13" s="6">
        <v>0</v>
      </c>
      <c r="C13" s="4">
        <v>0.4</v>
      </c>
      <c r="D13" s="4">
        <f t="shared" si="0"/>
        <v>0.4</v>
      </c>
    </row>
    <row r="14" spans="1:4">
      <c r="A14" s="3" t="s">
        <v>51</v>
      </c>
      <c r="B14" s="6">
        <v>0.1</v>
      </c>
      <c r="C14" s="4">
        <v>0.4</v>
      </c>
      <c r="D14" s="4">
        <f t="shared" si="0"/>
        <v>0.5</v>
      </c>
    </row>
    <row r="15" spans="1:4">
      <c r="A15" s="3" t="s">
        <v>53</v>
      </c>
      <c r="B15" s="6">
        <v>0</v>
      </c>
      <c r="C15" s="4">
        <v>0.2</v>
      </c>
      <c r="D15" s="4">
        <f t="shared" si="0"/>
        <v>0.2</v>
      </c>
    </row>
    <row r="16" spans="1:4">
      <c r="A16" s="3" t="s">
        <v>55</v>
      </c>
      <c r="B16" s="6">
        <v>-0.4</v>
      </c>
      <c r="C16" s="4">
        <v>0</v>
      </c>
      <c r="D16" s="4">
        <f t="shared" si="0"/>
        <v>-0.4</v>
      </c>
    </row>
    <row r="17" spans="1:4">
      <c r="A17" s="5" t="s">
        <v>57</v>
      </c>
      <c r="B17" s="6">
        <v>0</v>
      </c>
      <c r="C17" s="4">
        <v>0.2</v>
      </c>
      <c r="D17" s="4">
        <f t="shared" si="0"/>
        <v>0.2</v>
      </c>
    </row>
    <row r="18" spans="1:4">
      <c r="A18" s="3" t="s">
        <v>59</v>
      </c>
      <c r="B18" s="6">
        <v>0.1</v>
      </c>
      <c r="C18" s="4">
        <v>0</v>
      </c>
      <c r="D18" s="4">
        <f t="shared" si="0"/>
        <v>0.1</v>
      </c>
    </row>
    <row r="19" spans="1:4">
      <c r="A19" s="3" t="s">
        <v>105</v>
      </c>
      <c r="B19" s="6">
        <v>-0.5</v>
      </c>
      <c r="C19" s="4">
        <v>0</v>
      </c>
      <c r="D19" s="4">
        <f t="shared" si="0"/>
        <v>-0.5</v>
      </c>
    </row>
    <row r="20" spans="1:4">
      <c r="A20" s="3" t="s">
        <v>61</v>
      </c>
      <c r="B20" s="6">
        <v>0.2</v>
      </c>
      <c r="C20" s="4">
        <v>0</v>
      </c>
      <c r="D20" s="4">
        <f t="shared" si="0"/>
        <v>0.2</v>
      </c>
    </row>
    <row r="21" spans="1:4">
      <c r="A21" s="5" t="s">
        <v>63</v>
      </c>
      <c r="B21" s="6">
        <v>0</v>
      </c>
      <c r="C21" s="4">
        <v>0</v>
      </c>
      <c r="D21" s="4">
        <f t="shared" si="0"/>
        <v>0</v>
      </c>
    </row>
    <row r="22" spans="1:4">
      <c r="A22" s="3" t="s">
        <v>65</v>
      </c>
      <c r="B22" s="6">
        <v>0</v>
      </c>
      <c r="C22" s="4">
        <v>0</v>
      </c>
      <c r="D22" s="4">
        <f t="shared" si="0"/>
        <v>0</v>
      </c>
    </row>
    <row r="23" spans="1:4">
      <c r="A23" s="3" t="s">
        <v>67</v>
      </c>
      <c r="B23" s="6">
        <v>0</v>
      </c>
      <c r="C23" s="4">
        <v>0</v>
      </c>
      <c r="D23" s="4">
        <f t="shared" si="0"/>
        <v>0</v>
      </c>
    </row>
    <row r="24" spans="1:4">
      <c r="A24" s="5" t="s">
        <v>69</v>
      </c>
      <c r="B24" s="6">
        <v>0</v>
      </c>
      <c r="C24" s="4">
        <v>0.2</v>
      </c>
      <c r="D24" s="4">
        <f t="shared" si="0"/>
        <v>0.2</v>
      </c>
    </row>
    <row r="25" spans="1:4">
      <c r="A25" s="5" t="s">
        <v>71</v>
      </c>
      <c r="B25" s="6">
        <v>0.2</v>
      </c>
      <c r="C25" s="4">
        <v>0</v>
      </c>
      <c r="D25" s="4">
        <f t="shared" si="0"/>
        <v>0.2</v>
      </c>
    </row>
    <row r="26" spans="1:4">
      <c r="A26" s="3" t="s">
        <v>73</v>
      </c>
      <c r="B26" s="6">
        <v>0</v>
      </c>
      <c r="C26" s="4">
        <v>0</v>
      </c>
      <c r="D26" s="4">
        <f t="shared" si="0"/>
        <v>0</v>
      </c>
    </row>
    <row r="27" spans="1:4">
      <c r="A27" s="3" t="s">
        <v>75</v>
      </c>
      <c r="B27" s="6">
        <v>0</v>
      </c>
      <c r="C27" s="4">
        <v>0.4</v>
      </c>
      <c r="D27" s="4">
        <f t="shared" si="0"/>
        <v>0.4</v>
      </c>
    </row>
    <row r="28" spans="1:4">
      <c r="A28" s="3" t="s">
        <v>77</v>
      </c>
      <c r="B28" s="6">
        <v>0</v>
      </c>
      <c r="C28" s="4">
        <v>0</v>
      </c>
      <c r="D28" s="4">
        <f t="shared" si="0"/>
        <v>0</v>
      </c>
    </row>
    <row r="29" spans="1:4">
      <c r="A29" s="3" t="s">
        <v>79</v>
      </c>
      <c r="B29" s="6">
        <v>0.5</v>
      </c>
      <c r="C29" s="4">
        <v>0</v>
      </c>
      <c r="D29" s="4">
        <f t="shared" si="0"/>
        <v>0.5</v>
      </c>
    </row>
    <row r="30" spans="1:4">
      <c r="A30" s="5" t="s">
        <v>81</v>
      </c>
      <c r="B30" s="6">
        <v>0</v>
      </c>
      <c r="C30" s="4">
        <v>0</v>
      </c>
      <c r="D30" s="4">
        <f t="shared" si="0"/>
        <v>0</v>
      </c>
    </row>
    <row r="31" spans="1:4">
      <c r="A31" s="5" t="s">
        <v>83</v>
      </c>
      <c r="B31" s="6">
        <v>0</v>
      </c>
      <c r="C31" s="4">
        <v>0.2</v>
      </c>
      <c r="D31" s="4">
        <f t="shared" si="0"/>
        <v>0.2</v>
      </c>
    </row>
    <row r="32" spans="1:4">
      <c r="A32" s="3" t="s">
        <v>85</v>
      </c>
      <c r="B32" s="6">
        <v>0</v>
      </c>
      <c r="C32" s="4">
        <v>0</v>
      </c>
      <c r="D32" s="4">
        <f t="shared" si="0"/>
        <v>0</v>
      </c>
    </row>
    <row r="33" spans="1:4">
      <c r="A33" s="5" t="s">
        <v>87</v>
      </c>
      <c r="B33" s="6">
        <v>0</v>
      </c>
      <c r="C33" s="4">
        <v>0</v>
      </c>
      <c r="D33" s="4">
        <f t="shared" si="0"/>
        <v>0</v>
      </c>
    </row>
    <row r="34" spans="1:4">
      <c r="A34" s="5" t="s">
        <v>89</v>
      </c>
      <c r="B34" s="6">
        <v>0</v>
      </c>
      <c r="C34" s="4">
        <v>0.2</v>
      </c>
      <c r="D34" s="4">
        <f t="shared" si="0"/>
        <v>0.2</v>
      </c>
    </row>
    <row r="35" spans="1:4">
      <c r="A35" s="5" t="s">
        <v>91</v>
      </c>
      <c r="B35" s="6">
        <v>0</v>
      </c>
      <c r="C35" s="4">
        <v>0</v>
      </c>
      <c r="D35" s="4">
        <f t="shared" si="0"/>
        <v>0</v>
      </c>
    </row>
    <row r="36" spans="1:4">
      <c r="A36" s="5" t="s">
        <v>93</v>
      </c>
      <c r="B36" s="6">
        <v>0</v>
      </c>
      <c r="C36" s="4">
        <v>0</v>
      </c>
      <c r="D36" s="4">
        <f t="shared" si="0"/>
        <v>0</v>
      </c>
    </row>
    <row r="37" spans="1:4">
      <c r="A37" s="5" t="s">
        <v>95</v>
      </c>
      <c r="B37" s="6">
        <v>0.2</v>
      </c>
      <c r="C37" s="4">
        <v>0.2</v>
      </c>
      <c r="D37" s="4">
        <f t="shared" si="0"/>
        <v>0.4</v>
      </c>
    </row>
    <row r="38" spans="1:4">
      <c r="A38" s="5" t="s">
        <v>97</v>
      </c>
      <c r="B38" s="6">
        <v>0.1</v>
      </c>
      <c r="C38" s="4">
        <v>0.2</v>
      </c>
      <c r="D38" s="4">
        <f t="shared" si="0"/>
        <v>0.3</v>
      </c>
    </row>
    <row r="39" spans="1:4">
      <c r="A39" s="5" t="s">
        <v>99</v>
      </c>
      <c r="B39" s="6">
        <v>0.3</v>
      </c>
      <c r="C39" s="4">
        <v>0.2</v>
      </c>
      <c r="D39" s="4">
        <f t="shared" si="0"/>
        <v>0.5</v>
      </c>
    </row>
    <row r="40" spans="1:4">
      <c r="A40" s="5" t="s">
        <v>101</v>
      </c>
      <c r="B40" s="6">
        <v>0</v>
      </c>
      <c r="C40" s="4">
        <v>0</v>
      </c>
      <c r="D40" s="4">
        <f t="shared" si="0"/>
        <v>0</v>
      </c>
    </row>
    <row r="41" spans="1:4">
      <c r="A41" s="3" t="s">
        <v>103</v>
      </c>
      <c r="B41" s="6">
        <v>0</v>
      </c>
      <c r="C41" s="4">
        <v>0</v>
      </c>
      <c r="D41" s="4">
        <f t="shared" si="0"/>
        <v>0</v>
      </c>
    </row>
  </sheetData>
  <mergeCells count="1">
    <mergeCell ref="A1:D1"/>
  </mergeCells>
  <conditionalFormatting sqref="D3:D41">
    <cfRule type="duplicateValues" priority="1"/>
  </conditionalFormatting>
  <dataValidations count="1">
    <dataValidation type="custom" allowBlank="1" showErrorMessage="1" errorTitle="拒绝重复输入" error="当前输入的内容，与本区域的其他单元格内容重复。" sqref="D3:D41" errorStyle="warning">
      <formula1>COUNTIF($D$3:$F$3,D3)&lt;2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加分明细</vt:lpstr>
      <vt:lpstr>文体加分</vt:lpstr>
      <vt:lpstr>学生干部加分</vt:lpstr>
      <vt:lpstr>学术、实践讲座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Theirs.</cp:lastModifiedBy>
  <dcterms:created xsi:type="dcterms:W3CDTF">2023-10-19T10:32:00Z</dcterms:created>
  <dcterms:modified xsi:type="dcterms:W3CDTF">2024-09-09T05:50:59Z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873A408E19784D7B8EDB14E00A69B2DA_13</vt:lpwstr>
  </property>
  <property fmtid="{D5CDD505-2E9C-101B-9397-08002B2CF9AE}" pid="3" name="KSOProductBuildVer">
    <vt:lpwstr>2052-12.1.0.17827</vt:lpwstr>
  </property>
</Properties>
</file>