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/>
  </bookViews>
  <sheets>
    <sheet name="加分明细" sheetId="1" r:id="rId1"/>
    <sheet name="文体加分" sheetId="2" r:id="rId2"/>
    <sheet name="学生干部加分" sheetId="3" r:id="rId3"/>
    <sheet name="学术、实践讲座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<sst xmlns="http://schemas.openxmlformats.org/spreadsheetml/2006/main" count="263" uniqueCount="129">
  <si>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</si>
  <si>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</si>
  <si>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</si>
  <si>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</si>
  <si>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</si>
  <si>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</si>
  <si>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</si>
  <si>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</si>
  <si>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</si>
  <si>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</si>
  <si>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</si>
  <si>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</si>
  <si>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</si>
  <si>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</si>
  <si>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额外科研能力加分</t>
  </si>
  <si>
    <t>额外科研能力加分备注</t>
  </si>
  <si>
    <t>科研加分合计</t>
  </si>
  <si>
    <t>基础分</t>
  </si>
  <si>
    <t>学生干部加分</t>
  </si>
  <si>
    <t>实践加分</t>
  </si>
  <si>
    <t>额外素质拓展加分</t>
  </si>
  <si>
    <t>额外素质拓展加分备注</t>
  </si>
  <si>
    <t>素质拓展加分合计</t>
  </si>
  <si>
    <t>博学杯羽毛球赛</t>
  </si>
  <si>
    <t>光华杯足球赛</t>
  </si>
  <si>
    <t>光华杯篮球赛</t>
  </si>
  <si>
    <t>健康活力大赛</t>
  </si>
  <si>
    <t>郭强</t>
  </si>
  <si>
    <t>23级</t>
  </si>
  <si>
    <t>市场营销管理</t>
  </si>
  <si>
    <t>2231202Z5001</t>
  </si>
  <si>
    <t>王强</t>
  </si>
  <si>
    <t>2231202Z5002</t>
  </si>
  <si>
    <t>翁笙杰</t>
  </si>
  <si>
    <t>2231202Z5003</t>
  </si>
  <si>
    <t>朱阳</t>
  </si>
  <si>
    <t>2231202Z5004</t>
  </si>
  <si>
    <t>徐千千</t>
  </si>
  <si>
    <t>2231202Z5005</t>
  </si>
  <si>
    <t>陈毓</t>
  </si>
  <si>
    <t>2231202Z5006</t>
  </si>
  <si>
    <t>袁心怡</t>
  </si>
  <si>
    <t>2231202Z5007</t>
  </si>
  <si>
    <t>钟天民</t>
  </si>
  <si>
    <t>2231202Z5008</t>
  </si>
  <si>
    <t>董洁</t>
  </si>
  <si>
    <t>2231202Z5009</t>
  </si>
  <si>
    <t>袁翰孜</t>
  </si>
  <si>
    <t>2231202Z5010</t>
  </si>
  <si>
    <t>唐相群</t>
  </si>
  <si>
    <t>2231202Z5011</t>
  </si>
  <si>
    <t>张梦雅</t>
  </si>
  <si>
    <t>2231202Z5012</t>
  </si>
  <si>
    <t>盘宣婷</t>
  </si>
  <si>
    <t>2231202Z5013</t>
  </si>
  <si>
    <t>侯鸣</t>
  </si>
  <si>
    <t>2231202Z5014</t>
  </si>
  <si>
    <t>郑艺</t>
  </si>
  <si>
    <t>2231202Z5015</t>
  </si>
  <si>
    <t>景健婷</t>
  </si>
  <si>
    <t>2231202Z5016</t>
  </si>
  <si>
    <t>杨文珂</t>
  </si>
  <si>
    <t>物流与供应链管理</t>
  </si>
  <si>
    <t>2231202Z9001</t>
  </si>
  <si>
    <t>张致远</t>
  </si>
  <si>
    <t>2231202Z9002</t>
  </si>
  <si>
    <t>王灿</t>
  </si>
  <si>
    <t>2231202Z9003</t>
  </si>
  <si>
    <t>焦梦甜</t>
  </si>
  <si>
    <t>2231202Z9004</t>
  </si>
  <si>
    <t>李欣宇</t>
  </si>
  <si>
    <t>2231202Z9005</t>
  </si>
  <si>
    <t>刘昊奇</t>
  </si>
  <si>
    <t>2231202Z9006</t>
  </si>
  <si>
    <t>李燕</t>
  </si>
  <si>
    <t>2231202Z9007</t>
  </si>
  <si>
    <t>罗建明</t>
  </si>
  <si>
    <t>2231202Z9008</t>
  </si>
  <si>
    <t>刘赟</t>
  </si>
  <si>
    <t>2231202Z9009</t>
  </si>
  <si>
    <t>黄毅杰</t>
  </si>
  <si>
    <t>2231202Z9010</t>
  </si>
  <si>
    <t>宁秋梅</t>
  </si>
  <si>
    <t>2231202Z9011</t>
  </si>
  <si>
    <t>王艺澎</t>
  </si>
  <si>
    <t>2231202Z9012</t>
  </si>
  <si>
    <t>庞欣</t>
  </si>
  <si>
    <t>2231202Z9013</t>
  </si>
  <si>
    <t>冯锦茹</t>
  </si>
  <si>
    <t>2231202Z9014</t>
  </si>
  <si>
    <t>徐大为</t>
  </si>
  <si>
    <t>2231202Z9015</t>
  </si>
  <si>
    <t>刘楠</t>
  </si>
  <si>
    <t>2231202Z9016</t>
  </si>
  <si>
    <t>黎艳霞</t>
  </si>
  <si>
    <t>2231202Z9017</t>
  </si>
  <si>
    <t>宋怡</t>
  </si>
  <si>
    <t>2231202Z9018</t>
  </si>
  <si>
    <t>孙硕</t>
  </si>
  <si>
    <t>2231202Z9019</t>
  </si>
  <si>
    <r>
      <rPr>
        <sz val="12"/>
        <color indexed="8"/>
        <rFont val="宋体"/>
        <charset val="134"/>
      </rPr>
      <t>2231202Z5013</t>
    </r>
  </si>
  <si>
    <r>
      <rPr>
        <sz val="12"/>
        <color indexed="8"/>
        <rFont val="宋体"/>
        <charset val="134"/>
      </rPr>
      <t>盘宣婷</t>
    </r>
  </si>
  <si>
    <r>
      <rPr>
        <sz val="12"/>
        <color indexed="8"/>
        <rFont val="宋体"/>
        <charset val="134"/>
      </rPr>
      <t>2231202Z5016</t>
    </r>
  </si>
  <si>
    <r>
      <rPr>
        <sz val="12"/>
        <color indexed="8"/>
        <rFont val="宋体"/>
        <charset val="134"/>
      </rPr>
      <t>景健婷</t>
    </r>
  </si>
  <si>
    <r>
      <rPr>
        <sz val="12"/>
        <color indexed="8"/>
        <rFont val="宋体"/>
        <charset val="134"/>
      </rPr>
      <t>2231202Z9013</t>
    </r>
  </si>
  <si>
    <r>
      <rPr>
        <sz val="12"/>
        <color indexed="8"/>
        <rFont val="宋体"/>
        <charset val="134"/>
      </rPr>
      <t>庞欣</t>
    </r>
  </si>
  <si>
    <r>
      <rPr>
        <sz val="12"/>
        <color indexed="8"/>
        <rFont val="宋体"/>
        <charset val="134"/>
      </rPr>
      <t>2231202z9009</t>
    </r>
  </si>
  <si>
    <r>
      <rPr>
        <sz val="12"/>
        <color indexed="8"/>
        <rFont val="宋体"/>
        <charset val="134"/>
      </rPr>
      <t>刘赟</t>
    </r>
  </si>
  <si>
    <r>
      <rPr>
        <sz val="12"/>
        <color indexed="8"/>
        <rFont val="宋体"/>
        <charset val="134"/>
      </rPr>
      <t>2231202Z5005</t>
    </r>
  </si>
  <si>
    <r>
      <rPr>
        <sz val="12"/>
        <color indexed="8"/>
        <rFont val="宋体"/>
        <charset val="134"/>
      </rPr>
      <t>徐千千</t>
    </r>
  </si>
  <si>
    <r>
      <rPr>
        <sz val="12"/>
        <color indexed="8"/>
        <rFont val="宋体"/>
        <charset val="134"/>
      </rPr>
      <t>2231202Z9003</t>
    </r>
  </si>
  <si>
    <r>
      <rPr>
        <sz val="12"/>
        <color indexed="8"/>
        <rFont val="宋体"/>
        <charset val="134"/>
      </rPr>
      <t>王灿</t>
    </r>
  </si>
  <si>
    <r>
      <rPr>
        <sz val="12"/>
        <color indexed="8"/>
        <rFont val="宋体"/>
        <charset val="134"/>
      </rPr>
      <t>2231202z9005</t>
    </r>
  </si>
  <si>
    <r>
      <rPr>
        <sz val="12"/>
        <color indexed="8"/>
        <rFont val="宋体"/>
        <charset val="134"/>
      </rPr>
      <t>李欣宇</t>
    </r>
  </si>
  <si>
    <r>
      <rPr>
        <sz val="12"/>
        <color indexed="8"/>
        <rFont val="宋体"/>
        <charset val="134"/>
      </rPr>
      <t>2231202Z5011</t>
    </r>
  </si>
  <si>
    <r>
      <rPr>
        <sz val="12"/>
        <color indexed="8"/>
        <rFont val="宋体"/>
        <charset val="134"/>
      </rPr>
      <t>唐相群</t>
    </r>
  </si>
  <si>
    <r>
      <rPr>
        <sz val="12"/>
        <color indexed="8"/>
        <rFont val="宋体"/>
        <charset val="134"/>
      </rPr>
      <t>2231202z5010</t>
    </r>
  </si>
  <si>
    <r>
      <rPr>
        <sz val="12"/>
        <color indexed="8"/>
        <rFont val="宋体"/>
        <charset val="134"/>
      </rPr>
      <t>袁翰孜</t>
    </r>
  </si>
  <si>
    <r>
      <rPr>
        <sz val="12"/>
        <color indexed="8"/>
        <rFont val="宋体"/>
        <charset val="134"/>
      </rPr>
      <t>2231202Z5009</t>
    </r>
  </si>
  <si>
    <r>
      <rPr>
        <sz val="12"/>
        <color indexed="8"/>
        <rFont val="宋体"/>
        <charset val="134"/>
      </rPr>
      <t>董洁</t>
    </r>
  </si>
  <si>
    <r>
      <rPr>
        <sz val="12"/>
        <color indexed="8"/>
        <rFont val="宋体"/>
        <charset val="134"/>
      </rPr>
      <t>2231202z 9011</t>
    </r>
  </si>
  <si>
    <r>
      <rPr>
        <sz val="12"/>
        <color indexed="8"/>
        <rFont val="宋体"/>
        <charset val="134"/>
      </rPr>
      <t>宁秋梅</t>
    </r>
  </si>
  <si>
    <r>
      <rPr>
        <sz val="11"/>
        <rFont val="宋体"/>
        <charset val="134"/>
      </rPr>
      <t>王灿</t>
    </r>
  </si>
  <si>
    <r>
      <rPr>
        <sz val="11"/>
        <rFont val="宋体"/>
        <charset val="134"/>
      </rPr>
      <t>郑艺</t>
    </r>
  </si>
  <si>
    <t>注：已计算的学生干部加分包括：研会、党建、党支部、班委、学生生涯发展中心，身兼多项得分不累加，按最高分值职位算</t>
  </si>
  <si>
    <t>2304班学术加分汇总</t>
  </si>
  <si>
    <t>学术讲座加分</t>
  </si>
  <si>
    <t>实践讲座加分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</si>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</sst>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FF0000"/>
      <name val="楷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10" fillId="0" borderId="0" xfId="0" applyFont="1" applyFill="1" applyAlignment="1"/>
    <xf numFmtId="0" fontId="0" fillId="0" borderId="0" xfId="0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6" xfId="0" applyFill="1" applyBorder="1" applyAlignment="1"/>
    <xf numFmtId="0" fontId="0" fillId="0" borderId="1" xfId="0" applyFill="1" applyBorder="1" applyAlignment="1"/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anya\Desktop\23-24%20%20&#23398;&#24180;&#35762;&#24231;&#25910;&#38598;\&#30740;&#20108;\2304&#296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班级学术加分总表（参考）"/>
      <sheetName val="【计算】学术讲座表格（研一）"/>
      <sheetName val="【计算】学术讲座表格（研二三）"/>
      <sheetName val="【计算】实践讲座表格"/>
      <sheetName val="【信息】学术讲座"/>
      <sheetName val="【信息】实践讲座"/>
    </sheetNames>
    <sheetDataSet>
      <sheetData sheetId="0"/>
      <sheetData sheetId="1">
        <row r="3">
          <cell r="AJ3">
            <v>0.5</v>
          </cell>
        </row>
        <row r="4">
          <cell r="AJ4">
            <v>-0.4</v>
          </cell>
        </row>
        <row r="5">
          <cell r="AJ5">
            <v>0</v>
          </cell>
        </row>
        <row r="6">
          <cell r="AJ6">
            <v>0.1</v>
          </cell>
        </row>
        <row r="7">
          <cell r="AJ7">
            <v>1</v>
          </cell>
        </row>
        <row r="8">
          <cell r="AJ8">
            <v>0.4</v>
          </cell>
        </row>
        <row r="9">
          <cell r="AJ9">
            <v>0.3</v>
          </cell>
        </row>
        <row r="10">
          <cell r="AJ10">
            <v>0</v>
          </cell>
        </row>
        <row r="11">
          <cell r="AJ11">
            <v>0.3</v>
          </cell>
        </row>
        <row r="12">
          <cell r="AJ12">
            <v>-0.1</v>
          </cell>
        </row>
        <row r="13">
          <cell r="AJ13">
            <v>0.1</v>
          </cell>
        </row>
        <row r="14">
          <cell r="AJ14">
            <v>0.1</v>
          </cell>
        </row>
        <row r="15">
          <cell r="AJ15">
            <v>0.2</v>
          </cell>
        </row>
        <row r="16">
          <cell r="AJ16">
            <v>-0.4</v>
          </cell>
        </row>
        <row r="17">
          <cell r="AJ17">
            <v>0.1</v>
          </cell>
        </row>
        <row r="18">
          <cell r="AJ18">
            <v>0.4</v>
          </cell>
        </row>
        <row r="19">
          <cell r="AJ19">
            <v>0.1</v>
          </cell>
        </row>
        <row r="20">
          <cell r="AJ20">
            <v>0</v>
          </cell>
        </row>
        <row r="21">
          <cell r="AJ21">
            <v>0.2</v>
          </cell>
        </row>
        <row r="22">
          <cell r="AJ22">
            <v>0.1</v>
          </cell>
        </row>
        <row r="23">
          <cell r="AJ23">
            <v>0.1</v>
          </cell>
        </row>
        <row r="24">
          <cell r="AJ24">
            <v>0</v>
          </cell>
        </row>
        <row r="25">
          <cell r="AJ25">
            <v>0</v>
          </cell>
        </row>
        <row r="26">
          <cell r="AJ26">
            <v>0.2</v>
          </cell>
        </row>
        <row r="27">
          <cell r="AJ27">
            <v>0.2</v>
          </cell>
        </row>
        <row r="28">
          <cell r="AJ28">
            <v>0.2</v>
          </cell>
        </row>
        <row r="29">
          <cell r="AJ29">
            <v>0</v>
          </cell>
        </row>
        <row r="30">
          <cell r="AJ30">
            <v>0</v>
          </cell>
        </row>
        <row r="31">
          <cell r="AJ31">
            <v>0.1</v>
          </cell>
        </row>
        <row r="32">
          <cell r="AJ32">
            <v>0.5</v>
          </cell>
        </row>
        <row r="33">
          <cell r="AJ33">
            <v>0</v>
          </cell>
        </row>
        <row r="34">
          <cell r="AJ34">
            <v>0.3</v>
          </cell>
        </row>
        <row r="35">
          <cell r="AJ35">
            <v>0.1</v>
          </cell>
        </row>
        <row r="36">
          <cell r="AJ36">
            <v>0</v>
          </cell>
        </row>
        <row r="37">
          <cell r="AJ37">
            <v>0</v>
          </cell>
        </row>
      </sheetData>
      <sheetData sheetId="2"/>
      <sheetData sheetId="3"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7">
          <cell r="G7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0.2</v>
          </cell>
        </row>
        <row r="15">
          <cell r="G15">
            <v>0.4</v>
          </cell>
        </row>
        <row r="16">
          <cell r="G16">
            <v>0.2</v>
          </cell>
        </row>
        <row r="17">
          <cell r="G17">
            <v>0.2</v>
          </cell>
        </row>
        <row r="18">
          <cell r="G18">
            <v>0.2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0.4</v>
          </cell>
        </row>
        <row r="22">
          <cell r="G22">
            <v>0</v>
          </cell>
        </row>
        <row r="23">
          <cell r="G23">
            <v>0.2</v>
          </cell>
        </row>
        <row r="24">
          <cell r="G24">
            <v>0</v>
          </cell>
        </row>
        <row r="25">
          <cell r="G25">
            <v>0.2</v>
          </cell>
        </row>
        <row r="26">
          <cell r="G26">
            <v>0</v>
          </cell>
        </row>
        <row r="27">
          <cell r="G27">
            <v>0.2</v>
          </cell>
        </row>
        <row r="28">
          <cell r="G28">
            <v>0</v>
          </cell>
        </row>
        <row r="29">
          <cell r="G29">
            <v>0.2</v>
          </cell>
        </row>
        <row r="30">
          <cell r="G30">
            <v>0</v>
          </cell>
        </row>
        <row r="31">
          <cell r="G31">
            <v>0.2</v>
          </cell>
        </row>
        <row r="32">
          <cell r="G32">
            <v>0.2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0.2</v>
          </cell>
        </row>
        <row r="36">
          <cell r="G36">
            <v>0</v>
          </cell>
        </row>
        <row r="37">
          <cell r="G37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8"/>
  <sheetViews>
    <sheetView tabSelected="1" zoomScale="55" zoomScaleNormal="55" workbookViewId="0">
      <pane xSplit="5" topLeftCell="F1" activePane="topRight" state="frozen"/>
      <selection/>
      <selection pane="topRight" activeCell="O47" sqref="O47"/>
    </sheetView>
  </sheetViews>
  <sheetFormatPr defaultColWidth="8.72566371681416" defaultRowHeight="14.3"/>
  <cols>
    <col min="1" max="1" width="7.54867256637168" style="17" customWidth="1"/>
    <col min="2" max="2" width="5.72566371681416" style="17" customWidth="1"/>
    <col min="3" max="3" width="16.9115044247788" style="17" customWidth="1"/>
    <col min="4" max="4" width="5.72566371681416" style="17" customWidth="1"/>
    <col min="5" max="5" width="14" style="17" customWidth="1"/>
    <col min="6" max="6" width="15.7522123893805" style="18" customWidth="1"/>
    <col min="7" max="7" width="10.2477876106195" style="18" customWidth="1"/>
    <col min="8" max="8" width="17.6371681415929" style="18" customWidth="1"/>
    <col min="9" max="9" width="20.7522123893805" style="18" customWidth="1"/>
    <col min="10" max="10" width="25.6371681415929" style="18" customWidth="1"/>
    <col min="11" max="11" width="9" style="18" customWidth="1"/>
    <col min="12" max="12" width="16.5132743362832" style="18" customWidth="1"/>
    <col min="13" max="13" width="15.2566371681416" style="18" customWidth="1"/>
    <col min="14" max="14" width="15.5044247787611" style="18" customWidth="1"/>
    <col min="15" max="15" width="14.9203539823009" style="18" customWidth="1"/>
    <col min="16" max="17" width="14.5044247787611" style="19" customWidth="1"/>
    <col min="18" max="18" width="17.5044247787611" style="18" customWidth="1"/>
    <col min="19" max="19" width="21.6371681415929" style="18" customWidth="1"/>
    <col min="20" max="20" width="24.7522123893805" style="18" customWidth="1"/>
    <col min="21" max="21" width="12.5044247787611" style="18" customWidth="1"/>
    <col min="22" max="22" width="9" style="20"/>
    <col min="23" max="23" width="18.3362831858407" style="18" customWidth="1"/>
    <col min="24" max="24" width="12.353982300885" style="18" customWidth="1"/>
    <col min="25" max="16384" width="8.72566371681416" style="17"/>
  </cols>
  <sheetData>
    <row r="1" s="16" customFormat="1" ht="33" customHeight="1" spans="1:24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3"/>
      <c r="I1" s="23"/>
      <c r="J1" s="29"/>
      <c r="K1" s="22" t="s">
        <v>7</v>
      </c>
      <c r="L1" s="23"/>
      <c r="M1" s="23"/>
      <c r="N1" s="23"/>
      <c r="O1" s="23"/>
      <c r="P1" s="30"/>
      <c r="Q1" s="30"/>
      <c r="R1" s="23"/>
      <c r="S1" s="23"/>
      <c r="T1" s="29"/>
      <c r="U1" s="21" t="s">
        <v>8</v>
      </c>
      <c r="V1" s="21" t="s">
        <v>9</v>
      </c>
      <c r="W1" s="21" t="s">
        <v>10</v>
      </c>
      <c r="X1" s="21" t="s">
        <v>11</v>
      </c>
    </row>
    <row r="2" s="16" customFormat="1" ht="15" customHeight="1" spans="1:24">
      <c r="A2" s="21"/>
      <c r="B2" s="21"/>
      <c r="C2" s="21"/>
      <c r="D2" s="21"/>
      <c r="E2" s="21"/>
      <c r="F2" s="24" t="s">
        <v>12</v>
      </c>
      <c r="G2" s="24" t="s">
        <v>13</v>
      </c>
      <c r="H2" s="24" t="s">
        <v>14</v>
      </c>
      <c r="I2" s="24" t="s">
        <v>15</v>
      </c>
      <c r="J2" s="24" t="s">
        <v>16</v>
      </c>
      <c r="K2" s="31" t="s">
        <v>17</v>
      </c>
      <c r="L2" s="31"/>
      <c r="M2" s="31"/>
      <c r="N2" s="31"/>
      <c r="O2" s="31"/>
      <c r="P2" s="32" t="s">
        <v>18</v>
      </c>
      <c r="Q2" s="34" t="s">
        <v>19</v>
      </c>
      <c r="R2" s="21" t="s">
        <v>20</v>
      </c>
      <c r="S2" s="21" t="s">
        <v>21</v>
      </c>
      <c r="T2" s="21" t="s">
        <v>22</v>
      </c>
      <c r="U2" s="21"/>
      <c r="V2" s="21"/>
      <c r="W2" s="21"/>
      <c r="X2" s="21"/>
    </row>
    <row r="3" s="16" customFormat="1" ht="15" customHeight="1" spans="1:24">
      <c r="A3" s="21"/>
      <c r="B3" s="21"/>
      <c r="C3" s="21"/>
      <c r="D3" s="21"/>
      <c r="E3" s="21"/>
      <c r="F3" s="25"/>
      <c r="G3" s="25"/>
      <c r="H3" s="25"/>
      <c r="I3" s="25"/>
      <c r="J3" s="25"/>
      <c r="K3" s="31"/>
      <c r="L3" s="21" t="s">
        <v>23</v>
      </c>
      <c r="M3" s="21" t="s">
        <v>24</v>
      </c>
      <c r="N3" s="21" t="s">
        <v>25</v>
      </c>
      <c r="O3" s="21" t="s">
        <v>26</v>
      </c>
      <c r="P3" s="33"/>
      <c r="Q3" s="34"/>
      <c r="R3" s="21"/>
      <c r="S3" s="21"/>
      <c r="T3" s="21"/>
      <c r="U3" s="21"/>
      <c r="V3" s="21"/>
      <c r="W3" s="21"/>
      <c r="X3" s="21"/>
    </row>
    <row r="4" spans="1:24">
      <c r="A4" s="26" t="s">
        <v>27</v>
      </c>
      <c r="B4" s="27" t="s">
        <v>28</v>
      </c>
      <c r="C4" s="27" t="s">
        <v>29</v>
      </c>
      <c r="D4" s="27">
        <v>2304</v>
      </c>
      <c r="E4" s="8" t="s">
        <v>30</v>
      </c>
      <c r="F4" s="27"/>
      <c r="G4" s="28">
        <f>VLOOKUP(A4,学术、实践讲座!$A$1:$D$37,2,FALSE)</f>
        <v>0.5</v>
      </c>
      <c r="H4" s="27"/>
      <c r="I4" s="27"/>
      <c r="J4" s="27">
        <f t="shared" ref="J4:J43" si="0">_xlfn.IFS(SUM(G4:H4)&lt;=40,SUM(G4:H4),SUM(G4:H4)&gt;40,40+(SUM(G4:H4)-40)*0.2)</f>
        <v>0.5</v>
      </c>
      <c r="K4" s="27">
        <v>10</v>
      </c>
      <c r="L4" s="28">
        <v>0</v>
      </c>
      <c r="M4" s="28">
        <f>VLOOKUP(E4,文体加分!$A$1:$F$18,4,FALSE)</f>
        <v>0</v>
      </c>
      <c r="N4" s="28">
        <f>VLOOKUP(E4,文体加分!$A$1:$F$18,5,FALSE)</f>
        <v>0</v>
      </c>
      <c r="O4" s="28">
        <f>VLOOKUP(E4,文体加分!$A$1:$F$18,6,FALSE)</f>
        <v>2.5</v>
      </c>
      <c r="P4" s="28"/>
      <c r="Q4" s="4">
        <f>VLOOKUP(A4,学术、实践讲座!$A$1:$D$37,3,FALSE)</f>
        <v>0</v>
      </c>
      <c r="R4" s="27"/>
      <c r="S4" s="27"/>
      <c r="T4" s="27">
        <f t="shared" ref="T4:T43" si="1">_xlfn.IFS(SUM(K4:R4)&lt;=20,SUM(K4:R4),SUM(K4:R4)&gt;20,20+0.3*(SUM(K4:R4)-20))</f>
        <v>12.5</v>
      </c>
      <c r="U4" s="28"/>
      <c r="V4" s="27">
        <f t="shared" ref="V4:V43" si="2">F4+J4+T4</f>
        <v>13</v>
      </c>
      <c r="W4" s="35"/>
      <c r="X4" s="36"/>
    </row>
    <row r="5" spans="1:24">
      <c r="A5" s="26" t="s">
        <v>31</v>
      </c>
      <c r="B5" s="27" t="s">
        <v>28</v>
      </c>
      <c r="C5" s="27" t="s">
        <v>29</v>
      </c>
      <c r="D5" s="27">
        <v>2304</v>
      </c>
      <c r="E5" s="8" t="s">
        <v>32</v>
      </c>
      <c r="F5" s="27"/>
      <c r="G5" s="28">
        <f>VLOOKUP(A5,学术、实践讲座!$A$1:$D$37,2,FALSE)</f>
        <v>-0.4</v>
      </c>
      <c r="H5" s="27"/>
      <c r="I5" s="27"/>
      <c r="J5" s="27">
        <f t="shared" si="0"/>
        <v>-0.4</v>
      </c>
      <c r="K5" s="28">
        <v>10</v>
      </c>
      <c r="L5" s="28">
        <v>0</v>
      </c>
      <c r="M5" s="28">
        <v>0</v>
      </c>
      <c r="N5" s="28">
        <v>0</v>
      </c>
      <c r="O5" s="28">
        <v>0</v>
      </c>
      <c r="P5" s="28"/>
      <c r="Q5" s="4">
        <f>VLOOKUP(A5,学术、实践讲座!$A$1:$D$37,3,FALSE)</f>
        <v>0</v>
      </c>
      <c r="R5" s="27"/>
      <c r="S5" s="37"/>
      <c r="T5" s="27">
        <f t="shared" si="1"/>
        <v>10</v>
      </c>
      <c r="U5" s="28"/>
      <c r="V5" s="27">
        <f t="shared" si="2"/>
        <v>9.6</v>
      </c>
      <c r="W5" s="35"/>
      <c r="X5" s="36"/>
    </row>
    <row r="6" spans="1:24">
      <c r="A6" s="26" t="s">
        <v>33</v>
      </c>
      <c r="B6" s="27" t="s">
        <v>28</v>
      </c>
      <c r="C6" s="27" t="s">
        <v>29</v>
      </c>
      <c r="D6" s="27">
        <v>2304</v>
      </c>
      <c r="E6" s="8" t="s">
        <v>34</v>
      </c>
      <c r="F6" s="27"/>
      <c r="G6" s="28">
        <f>VLOOKUP(A6,学术、实践讲座!$A$1:$D$37,2,FALSE)</f>
        <v>0</v>
      </c>
      <c r="H6" s="27"/>
      <c r="I6" s="27"/>
      <c r="J6" s="27">
        <f t="shared" si="0"/>
        <v>0</v>
      </c>
      <c r="K6" s="27">
        <v>10</v>
      </c>
      <c r="L6" s="28">
        <v>0</v>
      </c>
      <c r="M6" s="28">
        <v>0</v>
      </c>
      <c r="N6" s="28">
        <v>0</v>
      </c>
      <c r="O6" s="28">
        <v>0</v>
      </c>
      <c r="P6" s="28"/>
      <c r="Q6" s="4">
        <f>VLOOKUP(A6,学术、实践讲座!$A$1:$D$37,3,FALSE)</f>
        <v>0</v>
      </c>
      <c r="R6" s="27"/>
      <c r="S6" s="38"/>
      <c r="T6" s="27">
        <f t="shared" si="1"/>
        <v>10</v>
      </c>
      <c r="U6" s="28"/>
      <c r="V6" s="27">
        <f t="shared" si="2"/>
        <v>10</v>
      </c>
      <c r="W6" s="35"/>
      <c r="X6" s="36"/>
    </row>
    <row r="7" spans="1:24">
      <c r="A7" s="26" t="s">
        <v>35</v>
      </c>
      <c r="B7" s="27" t="s">
        <v>28</v>
      </c>
      <c r="C7" s="27" t="s">
        <v>29</v>
      </c>
      <c r="D7" s="27">
        <v>2304</v>
      </c>
      <c r="E7" s="8" t="s">
        <v>36</v>
      </c>
      <c r="F7" s="27"/>
      <c r="G7" s="28">
        <f>VLOOKUP(A7,学术、实践讲座!$A$1:$D$37,2,FALSE)</f>
        <v>0.1</v>
      </c>
      <c r="H7" s="27"/>
      <c r="I7" s="27"/>
      <c r="J7" s="27">
        <f t="shared" si="0"/>
        <v>0.1</v>
      </c>
      <c r="K7" s="28">
        <v>10</v>
      </c>
      <c r="L7" s="28">
        <v>0</v>
      </c>
      <c r="M7" s="28">
        <v>0</v>
      </c>
      <c r="N7" s="28">
        <v>0</v>
      </c>
      <c r="O7" s="28">
        <v>0</v>
      </c>
      <c r="P7" s="28"/>
      <c r="Q7" s="4">
        <f>VLOOKUP(A7,学术、实践讲座!$A$1:$D$37,3,FALSE)</f>
        <v>0</v>
      </c>
      <c r="R7" s="27"/>
      <c r="S7" s="27"/>
      <c r="T7" s="27">
        <f t="shared" si="1"/>
        <v>10</v>
      </c>
      <c r="U7" s="28"/>
      <c r="V7" s="27">
        <f t="shared" si="2"/>
        <v>10.1</v>
      </c>
      <c r="W7" s="35"/>
      <c r="X7" s="36"/>
    </row>
    <row r="8" spans="1:24">
      <c r="A8" s="26" t="s">
        <v>37</v>
      </c>
      <c r="B8" s="27" t="s">
        <v>28</v>
      </c>
      <c r="C8" s="27" t="s">
        <v>29</v>
      </c>
      <c r="D8" s="27">
        <v>2304</v>
      </c>
      <c r="E8" s="8" t="s">
        <v>38</v>
      </c>
      <c r="F8" s="27"/>
      <c r="G8" s="28">
        <f>VLOOKUP(A8,学术、实践讲座!$A$1:$D$37,2,FALSE)</f>
        <v>1</v>
      </c>
      <c r="H8" s="27"/>
      <c r="I8" s="27"/>
      <c r="J8" s="27">
        <f t="shared" si="0"/>
        <v>1</v>
      </c>
      <c r="K8" s="27">
        <v>10</v>
      </c>
      <c r="L8" s="28">
        <v>0</v>
      </c>
      <c r="M8" s="28">
        <f>VLOOKUP(E8,文体加分!$A$1:$F$18,4,FALSE)</f>
        <v>0.8</v>
      </c>
      <c r="N8" s="28">
        <f>VLOOKUP(E8,文体加分!$A$1:$F$18,5,FALSE)</f>
        <v>0</v>
      </c>
      <c r="O8" s="28">
        <f>VLOOKUP(E8,文体加分!$A$1:$F$18,6,FALSE)</f>
        <v>2</v>
      </c>
      <c r="P8" s="28">
        <f>VLOOKUP(A8,学生干部加分!$A$1:$B$15,2,FALSE)</f>
        <v>2</v>
      </c>
      <c r="Q8" s="4">
        <f>VLOOKUP(A8,学术、实践讲座!$A$1:$D$37,3,FALSE)</f>
        <v>0</v>
      </c>
      <c r="R8" s="27"/>
      <c r="S8" s="27"/>
      <c r="T8" s="27">
        <f t="shared" si="1"/>
        <v>14.8</v>
      </c>
      <c r="U8" s="28"/>
      <c r="V8" s="27">
        <f t="shared" si="2"/>
        <v>15.8</v>
      </c>
      <c r="W8" s="35"/>
      <c r="X8" s="36"/>
    </row>
    <row r="9" spans="1:24">
      <c r="A9" s="26" t="s">
        <v>39</v>
      </c>
      <c r="B9" s="27" t="s">
        <v>28</v>
      </c>
      <c r="C9" s="27" t="s">
        <v>29</v>
      </c>
      <c r="D9" s="27">
        <v>2304</v>
      </c>
      <c r="E9" s="8" t="s">
        <v>40</v>
      </c>
      <c r="F9" s="27"/>
      <c r="G9" s="28">
        <f>VLOOKUP(A9,学术、实践讲座!$A$1:$D$37,2,FALSE)</f>
        <v>0.4</v>
      </c>
      <c r="H9" s="27"/>
      <c r="I9" s="27"/>
      <c r="J9" s="27">
        <f t="shared" si="0"/>
        <v>0.4</v>
      </c>
      <c r="K9" s="28">
        <v>10</v>
      </c>
      <c r="L9" s="28">
        <v>0</v>
      </c>
      <c r="M9" s="28">
        <v>0</v>
      </c>
      <c r="N9" s="28">
        <v>0</v>
      </c>
      <c r="O9" s="28">
        <v>0</v>
      </c>
      <c r="P9" s="28">
        <f>VLOOKUP(A9,学生干部加分!$A$1:$B$15,2,FALSE)</f>
        <v>1.5</v>
      </c>
      <c r="Q9" s="4">
        <f>VLOOKUP(A9,学术、实践讲座!$A$1:$D$37,3,FALSE)</f>
        <v>0</v>
      </c>
      <c r="R9" s="27"/>
      <c r="S9" s="27"/>
      <c r="T9" s="27">
        <f t="shared" si="1"/>
        <v>11.5</v>
      </c>
      <c r="U9" s="28"/>
      <c r="V9" s="27">
        <f t="shared" si="2"/>
        <v>11.9</v>
      </c>
      <c r="W9" s="35"/>
      <c r="X9" s="36"/>
    </row>
    <row r="10" spans="1:24">
      <c r="A10" s="26" t="s">
        <v>41</v>
      </c>
      <c r="B10" s="27" t="s">
        <v>28</v>
      </c>
      <c r="C10" s="27" t="s">
        <v>29</v>
      </c>
      <c r="D10" s="27">
        <v>2304</v>
      </c>
      <c r="E10" s="8" t="s">
        <v>42</v>
      </c>
      <c r="F10" s="27"/>
      <c r="G10" s="28">
        <f>VLOOKUP(A10,学术、实践讲座!$A$1:$D$37,2,FALSE)</f>
        <v>0.3</v>
      </c>
      <c r="H10" s="27"/>
      <c r="I10" s="27"/>
      <c r="J10" s="27">
        <f t="shared" si="0"/>
        <v>0.3</v>
      </c>
      <c r="K10" s="27">
        <v>10</v>
      </c>
      <c r="L10" s="28">
        <v>0</v>
      </c>
      <c r="M10" s="28">
        <v>0</v>
      </c>
      <c r="N10" s="28">
        <v>0</v>
      </c>
      <c r="O10" s="28">
        <v>0</v>
      </c>
      <c r="P10" s="28"/>
      <c r="Q10" s="4">
        <f>VLOOKUP(A10,学术、实践讲座!$A$1:$D$37,3,FALSE)</f>
        <v>0</v>
      </c>
      <c r="R10" s="27"/>
      <c r="S10" s="27"/>
      <c r="T10" s="27">
        <f t="shared" si="1"/>
        <v>10</v>
      </c>
      <c r="U10" s="28"/>
      <c r="V10" s="27">
        <f t="shared" si="2"/>
        <v>10.3</v>
      </c>
      <c r="W10" s="35"/>
      <c r="X10" s="36"/>
    </row>
    <row r="11" spans="1:24">
      <c r="A11" s="26" t="s">
        <v>43</v>
      </c>
      <c r="B11" s="27" t="s">
        <v>28</v>
      </c>
      <c r="C11" s="27" t="s">
        <v>29</v>
      </c>
      <c r="D11" s="27">
        <v>2304</v>
      </c>
      <c r="E11" s="8" t="s">
        <v>44</v>
      </c>
      <c r="F11" s="27"/>
      <c r="G11" s="28">
        <f>VLOOKUP(A11,学术、实践讲座!$A$1:$D$37,2,FALSE)</f>
        <v>0</v>
      </c>
      <c r="H11" s="27"/>
      <c r="I11" s="27"/>
      <c r="J11" s="27">
        <f t="shared" si="0"/>
        <v>0</v>
      </c>
      <c r="K11" s="28">
        <v>10</v>
      </c>
      <c r="L11" s="28">
        <v>0</v>
      </c>
      <c r="M11" s="28">
        <v>0</v>
      </c>
      <c r="N11" s="28">
        <v>0</v>
      </c>
      <c r="O11" s="28">
        <v>0</v>
      </c>
      <c r="P11" s="28"/>
      <c r="Q11" s="4">
        <f>VLOOKUP(A11,学术、实践讲座!$A$1:$D$37,3,FALSE)</f>
        <v>0</v>
      </c>
      <c r="R11" s="27"/>
      <c r="S11" s="27"/>
      <c r="T11" s="27">
        <f t="shared" si="1"/>
        <v>10</v>
      </c>
      <c r="U11" s="28"/>
      <c r="V11" s="27">
        <f t="shared" si="2"/>
        <v>10</v>
      </c>
      <c r="W11" s="35"/>
      <c r="X11" s="36"/>
    </row>
    <row r="12" spans="1:24">
      <c r="A12" s="26" t="s">
        <v>45</v>
      </c>
      <c r="B12" s="27" t="s">
        <v>28</v>
      </c>
      <c r="C12" s="27" t="s">
        <v>29</v>
      </c>
      <c r="D12" s="27">
        <v>2304</v>
      </c>
      <c r="E12" s="8" t="s">
        <v>46</v>
      </c>
      <c r="F12" s="27"/>
      <c r="G12" s="28">
        <f>VLOOKUP(A12,学术、实践讲座!$A$1:$D$37,2,FALSE)</f>
        <v>0.3</v>
      </c>
      <c r="H12" s="27"/>
      <c r="I12" s="27"/>
      <c r="J12" s="27">
        <f t="shared" si="0"/>
        <v>0.3</v>
      </c>
      <c r="K12" s="27">
        <v>10</v>
      </c>
      <c r="L12" s="28">
        <v>0</v>
      </c>
      <c r="M12" s="28">
        <f>VLOOKUP(E12,文体加分!$A$1:$F$18,4,FALSE)</f>
        <v>0.4</v>
      </c>
      <c r="N12" s="28">
        <f>VLOOKUP(E12,文体加分!$A$1:$F$18,5,FALSE)</f>
        <v>0.5</v>
      </c>
      <c r="O12" s="28">
        <f>VLOOKUP(E12,文体加分!$A$1:$F$18,6,FALSE)</f>
        <v>4</v>
      </c>
      <c r="P12" s="28">
        <f>VLOOKUP(A12,学生干部加分!$A$1:$B$15,2,FALSE)</f>
        <v>2</v>
      </c>
      <c r="Q12" s="4">
        <f>VLOOKUP(A12,学术、实践讲座!$A$1:$D$37,3,FALSE)</f>
        <v>0</v>
      </c>
      <c r="R12" s="27"/>
      <c r="S12" s="27"/>
      <c r="T12" s="27">
        <f t="shared" si="1"/>
        <v>16.9</v>
      </c>
      <c r="U12" s="28"/>
      <c r="V12" s="27">
        <f t="shared" si="2"/>
        <v>17.2</v>
      </c>
      <c r="W12" s="35"/>
      <c r="X12" s="36"/>
    </row>
    <row r="13" spans="1:24">
      <c r="A13" s="26" t="s">
        <v>47</v>
      </c>
      <c r="B13" s="27" t="s">
        <v>28</v>
      </c>
      <c r="C13" s="27" t="s">
        <v>29</v>
      </c>
      <c r="D13" s="27">
        <v>2304</v>
      </c>
      <c r="E13" s="8" t="s">
        <v>48</v>
      </c>
      <c r="F13" s="27"/>
      <c r="G13" s="28">
        <f>VLOOKUP(A13,学术、实践讲座!$A$1:$D$37,2,FALSE)</f>
        <v>-0.1</v>
      </c>
      <c r="H13" s="27"/>
      <c r="I13" s="27"/>
      <c r="J13" s="27">
        <f t="shared" si="0"/>
        <v>-0.1</v>
      </c>
      <c r="K13" s="28">
        <v>10</v>
      </c>
      <c r="L13" s="28">
        <v>0</v>
      </c>
      <c r="M13" s="28">
        <f>VLOOKUP(E13,文体加分!$A$1:$F$18,4,FALSE)</f>
        <v>0.1</v>
      </c>
      <c r="N13" s="28">
        <f>VLOOKUP(E13,文体加分!$A$1:$F$18,5,FALSE)</f>
        <v>0</v>
      </c>
      <c r="O13" s="28">
        <f>VLOOKUP(E13,文体加分!$A$1:$F$18,6,FALSE)</f>
        <v>2</v>
      </c>
      <c r="P13" s="28">
        <f>VLOOKUP(A13,学生干部加分!$A$1:$B$15,2,FALSE)</f>
        <v>1.5</v>
      </c>
      <c r="Q13" s="4">
        <f>VLOOKUP(A13,学术、实践讲座!$A$1:$D$37,3,FALSE)</f>
        <v>0</v>
      </c>
      <c r="R13" s="27"/>
      <c r="S13" s="27"/>
      <c r="T13" s="27">
        <f t="shared" si="1"/>
        <v>13.6</v>
      </c>
      <c r="U13" s="28"/>
      <c r="V13" s="27">
        <f t="shared" si="2"/>
        <v>13.5</v>
      </c>
      <c r="W13" s="35"/>
      <c r="X13" s="36"/>
    </row>
    <row r="14" spans="1:24">
      <c r="A14" s="26" t="s">
        <v>49</v>
      </c>
      <c r="B14" s="27" t="s">
        <v>28</v>
      </c>
      <c r="C14" s="27" t="s">
        <v>29</v>
      </c>
      <c r="D14" s="27">
        <v>2304</v>
      </c>
      <c r="E14" s="8" t="s">
        <v>50</v>
      </c>
      <c r="F14" s="27"/>
      <c r="G14" s="28">
        <f>VLOOKUP(A14,学术、实践讲座!$A$1:$D$37,2,FALSE)</f>
        <v>0.1</v>
      </c>
      <c r="H14" s="27"/>
      <c r="I14" s="27"/>
      <c r="J14" s="27">
        <f t="shared" si="0"/>
        <v>0.1</v>
      </c>
      <c r="K14" s="27">
        <v>10</v>
      </c>
      <c r="L14" s="28">
        <v>0</v>
      </c>
      <c r="M14" s="28">
        <f>VLOOKUP(E14,文体加分!$A$1:$F$18,4,FALSE)</f>
        <v>0.4</v>
      </c>
      <c r="N14" s="28">
        <f>VLOOKUP(E14,文体加分!$A$1:$F$18,5,FALSE)</f>
        <v>0.2</v>
      </c>
      <c r="O14" s="28">
        <f>VLOOKUP(E14,文体加分!$A$1:$F$18,6,FALSE)</f>
        <v>0</v>
      </c>
      <c r="P14" s="28">
        <f>VLOOKUP(A14,学生干部加分!$A$1:$B$15,2,FALSE)</f>
        <v>1.5</v>
      </c>
      <c r="Q14" s="4">
        <f>VLOOKUP(A14,学术、实践讲座!$A$1:$D$37,3,FALSE)</f>
        <v>0</v>
      </c>
      <c r="R14" s="27"/>
      <c r="S14" s="27"/>
      <c r="T14" s="27">
        <f t="shared" si="1"/>
        <v>12.1</v>
      </c>
      <c r="U14" s="28"/>
      <c r="V14" s="27">
        <f t="shared" si="2"/>
        <v>12.2</v>
      </c>
      <c r="W14" s="35"/>
      <c r="X14" s="36"/>
    </row>
    <row r="15" spans="1:24">
      <c r="A15" s="26" t="s">
        <v>51</v>
      </c>
      <c r="B15" s="27" t="s">
        <v>28</v>
      </c>
      <c r="C15" s="27" t="s">
        <v>29</v>
      </c>
      <c r="D15" s="27">
        <v>2304</v>
      </c>
      <c r="E15" s="8" t="s">
        <v>52</v>
      </c>
      <c r="F15" s="27"/>
      <c r="G15" s="28">
        <f>VLOOKUP(A15,学术、实践讲座!$A$1:$D$37,2,FALSE)</f>
        <v>0.1</v>
      </c>
      <c r="H15" s="27"/>
      <c r="I15" s="27"/>
      <c r="J15" s="27">
        <f t="shared" si="0"/>
        <v>0.1</v>
      </c>
      <c r="K15" s="28">
        <v>10</v>
      </c>
      <c r="L15" s="28">
        <v>0</v>
      </c>
      <c r="M15" s="28">
        <v>0</v>
      </c>
      <c r="N15" s="28">
        <v>0</v>
      </c>
      <c r="O15" s="28">
        <v>0</v>
      </c>
      <c r="P15" s="28">
        <f>VLOOKUP(A15,学生干部加分!$A$1:$B$15,2,FALSE)</f>
        <v>1.5</v>
      </c>
      <c r="Q15" s="4">
        <f>VLOOKUP(A15,学术、实践讲座!$A$1:$D$37,3,FALSE)</f>
        <v>0.2</v>
      </c>
      <c r="R15" s="27"/>
      <c r="S15" s="27"/>
      <c r="T15" s="27">
        <f t="shared" si="1"/>
        <v>11.7</v>
      </c>
      <c r="U15" s="28"/>
      <c r="V15" s="27">
        <f t="shared" si="2"/>
        <v>11.8</v>
      </c>
      <c r="W15" s="35"/>
      <c r="X15" s="36"/>
    </row>
    <row r="16" spans="1:24">
      <c r="A16" s="26" t="s">
        <v>53</v>
      </c>
      <c r="B16" s="27" t="s">
        <v>28</v>
      </c>
      <c r="C16" s="27" t="s">
        <v>29</v>
      </c>
      <c r="D16" s="27">
        <v>2304</v>
      </c>
      <c r="E16" s="8" t="s">
        <v>54</v>
      </c>
      <c r="F16" s="27"/>
      <c r="G16" s="28">
        <f>VLOOKUP(A16,学术、实践讲座!$A$1:$D$37,2,FALSE)</f>
        <v>0.2</v>
      </c>
      <c r="H16" s="27"/>
      <c r="I16" s="27"/>
      <c r="J16" s="27">
        <f t="shared" si="0"/>
        <v>0.2</v>
      </c>
      <c r="K16" s="27">
        <v>10</v>
      </c>
      <c r="L16" s="28">
        <v>0</v>
      </c>
      <c r="M16" s="28">
        <f>VLOOKUP(E16,文体加分!$A$1:$F$18,4,FALSE)</f>
        <v>0.1</v>
      </c>
      <c r="N16" s="28">
        <f>VLOOKUP(E16,文体加分!$A$1:$F$18,5,FALSE)</f>
        <v>0.2</v>
      </c>
      <c r="O16" s="28">
        <f>VLOOKUP(E16,文体加分!$A$1:$F$18,6,FALSE)</f>
        <v>0</v>
      </c>
      <c r="P16" s="28">
        <f>VLOOKUP(A16,学生干部加分!$A$1:$B$15,2,FALSE)</f>
        <v>2</v>
      </c>
      <c r="Q16" s="4">
        <f>VLOOKUP(A16,学术、实践讲座!$A$1:$D$37,3,FALSE)</f>
        <v>0.4</v>
      </c>
      <c r="R16" s="27"/>
      <c r="S16" s="27"/>
      <c r="T16" s="27">
        <f t="shared" si="1"/>
        <v>12.7</v>
      </c>
      <c r="U16" s="28"/>
      <c r="V16" s="27">
        <f t="shared" si="2"/>
        <v>12.9</v>
      </c>
      <c r="W16" s="35"/>
      <c r="X16" s="36"/>
    </row>
    <row r="17" spans="1:24">
      <c r="A17" s="26" t="s">
        <v>55</v>
      </c>
      <c r="B17" s="27" t="s">
        <v>28</v>
      </c>
      <c r="C17" s="27" t="s">
        <v>29</v>
      </c>
      <c r="D17" s="27">
        <v>2304</v>
      </c>
      <c r="E17" s="8" t="s">
        <v>56</v>
      </c>
      <c r="F17" s="27"/>
      <c r="G17" s="28">
        <f>VLOOKUP(A17,学术、实践讲座!$A$1:$D$37,2,FALSE)</f>
        <v>-0.4</v>
      </c>
      <c r="H17" s="27"/>
      <c r="I17" s="27"/>
      <c r="J17" s="27">
        <f t="shared" si="0"/>
        <v>-0.4</v>
      </c>
      <c r="K17" s="28">
        <v>10</v>
      </c>
      <c r="L17" s="28">
        <v>0</v>
      </c>
      <c r="M17" s="28">
        <v>0</v>
      </c>
      <c r="N17" s="28">
        <v>0</v>
      </c>
      <c r="O17" s="28">
        <v>0</v>
      </c>
      <c r="P17" s="28"/>
      <c r="Q17" s="4">
        <f>VLOOKUP(A17,学术、实践讲座!$A$1:$D$37,3,FALSE)</f>
        <v>0.2</v>
      </c>
      <c r="R17" s="27"/>
      <c r="S17" s="27"/>
      <c r="T17" s="27">
        <f t="shared" si="1"/>
        <v>10.2</v>
      </c>
      <c r="U17" s="28"/>
      <c r="V17" s="27">
        <f t="shared" si="2"/>
        <v>9.8</v>
      </c>
      <c r="W17" s="35"/>
      <c r="X17" s="36"/>
    </row>
    <row r="18" spans="1:24">
      <c r="A18" s="26" t="s">
        <v>57</v>
      </c>
      <c r="B18" s="27" t="s">
        <v>28</v>
      </c>
      <c r="C18" s="27" t="s">
        <v>29</v>
      </c>
      <c r="D18" s="27">
        <v>2304</v>
      </c>
      <c r="E18" s="8" t="s">
        <v>58</v>
      </c>
      <c r="F18" s="27"/>
      <c r="G18" s="28">
        <f>VLOOKUP(A18,学术、实践讲座!$A$1:$D$37,2,FALSE)</f>
        <v>0.1</v>
      </c>
      <c r="H18" s="27"/>
      <c r="I18" s="27"/>
      <c r="J18" s="27">
        <f t="shared" si="0"/>
        <v>0.1</v>
      </c>
      <c r="K18" s="27">
        <v>10</v>
      </c>
      <c r="L18" s="28">
        <v>0</v>
      </c>
      <c r="M18" s="28">
        <f>VLOOKUP(E18,文体加分!$A$1:$F$18,4,FALSE)</f>
        <v>0</v>
      </c>
      <c r="N18" s="28">
        <f>VLOOKUP(E18,文体加分!$A$1:$F$18,5,FALSE)</f>
        <v>0.7</v>
      </c>
      <c r="O18" s="28">
        <f>VLOOKUP(E18,文体加分!$A$1:$F$18,6,FALSE)</f>
        <v>0</v>
      </c>
      <c r="P18" s="28">
        <f>VLOOKUP(A18,学生干部加分!$A$1:$B$15,2,FALSE)</f>
        <v>2</v>
      </c>
      <c r="Q18" s="4">
        <f>VLOOKUP(A18,学术、实践讲座!$A$1:$D$37,3,FALSE)</f>
        <v>0.2</v>
      </c>
      <c r="R18" s="27"/>
      <c r="S18" s="27"/>
      <c r="T18" s="27">
        <f t="shared" si="1"/>
        <v>12.9</v>
      </c>
      <c r="U18" s="28"/>
      <c r="V18" s="27">
        <f t="shared" si="2"/>
        <v>13</v>
      </c>
      <c r="W18" s="35"/>
      <c r="X18" s="36"/>
    </row>
    <row r="19" spans="1:24">
      <c r="A19" s="26" t="s">
        <v>59</v>
      </c>
      <c r="B19" s="27" t="s">
        <v>28</v>
      </c>
      <c r="C19" s="27" t="s">
        <v>29</v>
      </c>
      <c r="D19" s="27">
        <v>2304</v>
      </c>
      <c r="E19" s="8" t="s">
        <v>60</v>
      </c>
      <c r="F19" s="27"/>
      <c r="G19" s="28">
        <f>VLOOKUP(A19,学术、实践讲座!$A$1:$D$37,2,FALSE)</f>
        <v>0.4</v>
      </c>
      <c r="H19" s="27"/>
      <c r="I19" s="27"/>
      <c r="J19" s="27">
        <f t="shared" si="0"/>
        <v>0.4</v>
      </c>
      <c r="K19" s="28">
        <v>10</v>
      </c>
      <c r="L19" s="28">
        <v>0</v>
      </c>
      <c r="M19" s="28">
        <f>VLOOKUP(E19,文体加分!$A$1:$F$18,4,FALSE)</f>
        <v>0.2</v>
      </c>
      <c r="N19" s="28">
        <f>VLOOKUP(E19,文体加分!$A$1:$F$18,5,FALSE)</f>
        <v>0.1</v>
      </c>
      <c r="O19" s="28">
        <f>VLOOKUP(E19,文体加分!$A$1:$F$18,6,FALSE)</f>
        <v>0</v>
      </c>
      <c r="P19" s="28">
        <f>VLOOKUP(A19,学生干部加分!$A$1:$B$15,2,FALSE)</f>
        <v>1.5</v>
      </c>
      <c r="Q19" s="4">
        <f>VLOOKUP(A19,学术、实践讲座!$A$1:$D$37,3,FALSE)</f>
        <v>0.2</v>
      </c>
      <c r="R19" s="27"/>
      <c r="S19" s="27"/>
      <c r="T19" s="27">
        <f t="shared" si="1"/>
        <v>12</v>
      </c>
      <c r="U19" s="28"/>
      <c r="V19" s="27">
        <f t="shared" si="2"/>
        <v>12.4</v>
      </c>
      <c r="W19" s="35"/>
      <c r="X19" s="36"/>
    </row>
    <row r="20" spans="1:24">
      <c r="A20" s="26" t="s">
        <v>61</v>
      </c>
      <c r="B20" s="27" t="s">
        <v>28</v>
      </c>
      <c r="C20" s="27" t="s">
        <v>62</v>
      </c>
      <c r="D20" s="27">
        <v>2304</v>
      </c>
      <c r="E20" s="8" t="s">
        <v>63</v>
      </c>
      <c r="F20" s="27"/>
      <c r="G20" s="28">
        <f>VLOOKUP(A20,学术、实践讲座!$A$1:$D$37,2,FALSE)</f>
        <v>0.1</v>
      </c>
      <c r="H20" s="27"/>
      <c r="I20" s="27"/>
      <c r="J20" s="27">
        <f t="shared" si="0"/>
        <v>0.1</v>
      </c>
      <c r="K20" s="27">
        <v>10</v>
      </c>
      <c r="L20" s="28">
        <v>0</v>
      </c>
      <c r="M20" s="28">
        <v>0</v>
      </c>
      <c r="N20" s="28">
        <v>0</v>
      </c>
      <c r="O20" s="28">
        <v>0</v>
      </c>
      <c r="P20" s="28"/>
      <c r="Q20" s="4">
        <f>VLOOKUP(A20,学术、实践讲座!$A$1:$D$37,3,FALSE)</f>
        <v>0</v>
      </c>
      <c r="R20" s="27"/>
      <c r="S20" s="27"/>
      <c r="T20" s="27">
        <f t="shared" si="1"/>
        <v>10</v>
      </c>
      <c r="U20" s="28"/>
      <c r="V20" s="27">
        <f t="shared" si="2"/>
        <v>10.1</v>
      </c>
      <c r="W20" s="35"/>
      <c r="X20" s="36"/>
    </row>
    <row r="21" spans="1:24">
      <c r="A21" s="26" t="s">
        <v>64</v>
      </c>
      <c r="B21" s="27" t="s">
        <v>28</v>
      </c>
      <c r="C21" s="27" t="s">
        <v>62</v>
      </c>
      <c r="D21" s="27">
        <v>2304</v>
      </c>
      <c r="E21" s="8" t="s">
        <v>65</v>
      </c>
      <c r="F21" s="27"/>
      <c r="G21" s="28">
        <f>VLOOKUP(A21,学术、实践讲座!$A$1:$D$37,2,FALSE)</f>
        <v>0</v>
      </c>
      <c r="H21" s="27"/>
      <c r="I21" s="27"/>
      <c r="J21" s="27">
        <f t="shared" si="0"/>
        <v>0</v>
      </c>
      <c r="K21" s="28">
        <v>10</v>
      </c>
      <c r="L21" s="28">
        <v>0</v>
      </c>
      <c r="M21" s="28">
        <f>VLOOKUP(E21,文体加分!$A$1:$F$18,4,FALSE)</f>
        <v>4</v>
      </c>
      <c r="N21" s="28">
        <f>VLOOKUP(E21,文体加分!$A$1:$F$18,5,FALSE)</f>
        <v>0</v>
      </c>
      <c r="O21" s="28">
        <f>VLOOKUP(E21,文体加分!$A$1:$F$18,6,FALSE)</f>
        <v>0</v>
      </c>
      <c r="P21" s="28"/>
      <c r="Q21" s="4">
        <f>VLOOKUP(A21,学术、实践讲座!$A$1:$D$37,3,FALSE)</f>
        <v>0</v>
      </c>
      <c r="R21" s="27"/>
      <c r="S21" s="27"/>
      <c r="T21" s="27">
        <f t="shared" si="1"/>
        <v>14</v>
      </c>
      <c r="U21" s="28"/>
      <c r="V21" s="27">
        <f t="shared" si="2"/>
        <v>14</v>
      </c>
      <c r="W21" s="35"/>
      <c r="X21" s="36"/>
    </row>
    <row r="22" spans="1:24">
      <c r="A22" s="26" t="s">
        <v>66</v>
      </c>
      <c r="B22" s="27" t="s">
        <v>28</v>
      </c>
      <c r="C22" s="27" t="s">
        <v>62</v>
      </c>
      <c r="D22" s="27">
        <v>2304</v>
      </c>
      <c r="E22" s="8" t="s">
        <v>67</v>
      </c>
      <c r="F22" s="27"/>
      <c r="G22" s="28">
        <f>VLOOKUP(A22,学术、实践讲座!$A$1:$D$37,2,FALSE)</f>
        <v>0.2</v>
      </c>
      <c r="H22" s="27"/>
      <c r="I22" s="27"/>
      <c r="J22" s="27">
        <f t="shared" si="0"/>
        <v>0.2</v>
      </c>
      <c r="K22" s="27">
        <v>10</v>
      </c>
      <c r="L22" s="28">
        <v>0</v>
      </c>
      <c r="M22" s="28">
        <f>VLOOKUP(E22,文体加分!$A$1:$F$18,4,FALSE)</f>
        <v>0.4</v>
      </c>
      <c r="N22" s="28">
        <f>VLOOKUP(E22,文体加分!$A$1:$F$18,5,FALSE)</f>
        <v>7</v>
      </c>
      <c r="O22" s="28">
        <f>VLOOKUP(E22,文体加分!$A$1:$F$18,6,FALSE)</f>
        <v>0</v>
      </c>
      <c r="P22" s="28">
        <f>VLOOKUP(A22,学生干部加分!$A$1:$B$15,2,FALSE)</f>
        <v>2</v>
      </c>
      <c r="Q22" s="4">
        <f>VLOOKUP(A22,学术、实践讲座!$A$1:$D$37,3,FALSE)</f>
        <v>0.4</v>
      </c>
      <c r="R22" s="27"/>
      <c r="S22" s="27"/>
      <c r="T22" s="27">
        <f t="shared" si="1"/>
        <v>19.8</v>
      </c>
      <c r="U22" s="28"/>
      <c r="V22" s="27">
        <f t="shared" si="2"/>
        <v>20</v>
      </c>
      <c r="W22" s="35"/>
      <c r="X22" s="36"/>
    </row>
    <row r="23" spans="1:24">
      <c r="A23" s="26" t="s">
        <v>68</v>
      </c>
      <c r="B23" s="27" t="s">
        <v>28</v>
      </c>
      <c r="C23" s="27" t="s">
        <v>62</v>
      </c>
      <c r="D23" s="27">
        <v>2304</v>
      </c>
      <c r="E23" s="8" t="s">
        <v>69</v>
      </c>
      <c r="F23" s="27"/>
      <c r="G23" s="28">
        <f>VLOOKUP(A23,学术、实践讲座!$A$1:$D$37,2,FALSE)</f>
        <v>0.1</v>
      </c>
      <c r="H23" s="27"/>
      <c r="I23" s="27"/>
      <c r="J23" s="27">
        <f t="shared" si="0"/>
        <v>0.1</v>
      </c>
      <c r="K23" s="28">
        <v>10</v>
      </c>
      <c r="L23" s="28">
        <v>0</v>
      </c>
      <c r="M23" s="28">
        <v>0</v>
      </c>
      <c r="N23" s="28">
        <v>0</v>
      </c>
      <c r="O23" s="28">
        <v>0</v>
      </c>
      <c r="P23" s="28"/>
      <c r="Q23" s="4">
        <f>VLOOKUP(A23,学术、实践讲座!$A$1:$D$37,3,FALSE)</f>
        <v>0</v>
      </c>
      <c r="R23" s="27"/>
      <c r="S23" s="27"/>
      <c r="T23" s="27">
        <f t="shared" si="1"/>
        <v>10</v>
      </c>
      <c r="U23" s="28"/>
      <c r="V23" s="27">
        <f t="shared" si="2"/>
        <v>10.1</v>
      </c>
      <c r="W23" s="35"/>
      <c r="X23" s="36"/>
    </row>
    <row r="24" spans="1:24">
      <c r="A24" s="26" t="s">
        <v>70</v>
      </c>
      <c r="B24" s="27" t="s">
        <v>28</v>
      </c>
      <c r="C24" s="27" t="s">
        <v>62</v>
      </c>
      <c r="D24" s="27">
        <v>2304</v>
      </c>
      <c r="E24" s="8" t="s">
        <v>71</v>
      </c>
      <c r="F24" s="27"/>
      <c r="G24" s="28">
        <f>VLOOKUP(A24,学术、实践讲座!$A$1:$D$37,2,FALSE)</f>
        <v>0.1</v>
      </c>
      <c r="H24" s="27"/>
      <c r="I24" s="27"/>
      <c r="J24" s="27">
        <f t="shared" si="0"/>
        <v>0.1</v>
      </c>
      <c r="K24" s="27">
        <v>10</v>
      </c>
      <c r="L24" s="28">
        <v>0</v>
      </c>
      <c r="M24" s="28">
        <f>VLOOKUP(E24,文体加分!$A$1:$F$18,4,FALSE)</f>
        <v>0.2</v>
      </c>
      <c r="N24" s="28">
        <f>VLOOKUP(E24,文体加分!$A$1:$F$18,5,FALSE)</f>
        <v>0</v>
      </c>
      <c r="O24" s="28">
        <f>VLOOKUP(E24,文体加分!$A$1:$F$18,6,FALSE)</f>
        <v>0</v>
      </c>
      <c r="P24" s="28"/>
      <c r="Q24" s="4">
        <f>VLOOKUP(A24,学术、实践讲座!$A$1:$D$37,3,FALSE)</f>
        <v>0.2</v>
      </c>
      <c r="R24" s="27"/>
      <c r="S24" s="27"/>
      <c r="T24" s="27">
        <f t="shared" si="1"/>
        <v>10.4</v>
      </c>
      <c r="U24" s="28"/>
      <c r="V24" s="27">
        <f t="shared" si="2"/>
        <v>10.5</v>
      </c>
      <c r="W24" s="35"/>
      <c r="X24" s="36"/>
    </row>
    <row r="25" spans="1:24">
      <c r="A25" s="26" t="s">
        <v>72</v>
      </c>
      <c r="B25" s="27" t="s">
        <v>28</v>
      </c>
      <c r="C25" s="27" t="s">
        <v>62</v>
      </c>
      <c r="D25" s="27">
        <v>2304</v>
      </c>
      <c r="E25" s="8" t="s">
        <v>73</v>
      </c>
      <c r="F25" s="27"/>
      <c r="G25" s="28">
        <f>VLOOKUP(A25,学术、实践讲座!$A$1:$D$37,2,FALSE)</f>
        <v>0</v>
      </c>
      <c r="H25" s="27"/>
      <c r="I25" s="27"/>
      <c r="J25" s="27">
        <f t="shared" si="0"/>
        <v>0</v>
      </c>
      <c r="K25" s="28">
        <v>10</v>
      </c>
      <c r="L25" s="28">
        <v>0</v>
      </c>
      <c r="M25" s="28">
        <v>0</v>
      </c>
      <c r="N25" s="28">
        <v>0</v>
      </c>
      <c r="O25" s="28">
        <v>0</v>
      </c>
      <c r="P25" s="28">
        <f>VLOOKUP(A25,学生干部加分!$A$1:$B$15,2,FALSE)</f>
        <v>2</v>
      </c>
      <c r="Q25" s="4">
        <f>VLOOKUP(A25,学术、实践讲座!$A$1:$D$37,3,FALSE)</f>
        <v>0</v>
      </c>
      <c r="R25" s="27"/>
      <c r="S25" s="27"/>
      <c r="T25" s="27">
        <f t="shared" si="1"/>
        <v>12</v>
      </c>
      <c r="U25" s="28"/>
      <c r="V25" s="27">
        <f t="shared" si="2"/>
        <v>12</v>
      </c>
      <c r="W25" s="35"/>
      <c r="X25" s="36"/>
    </row>
    <row r="26" spans="1:24">
      <c r="A26" s="26" t="s">
        <v>74</v>
      </c>
      <c r="B26" s="27" t="s">
        <v>28</v>
      </c>
      <c r="C26" s="27" t="s">
        <v>62</v>
      </c>
      <c r="D26" s="27">
        <v>2304</v>
      </c>
      <c r="E26" s="8" t="s">
        <v>75</v>
      </c>
      <c r="F26" s="27"/>
      <c r="G26" s="28">
        <f>VLOOKUP(A26,学术、实践讲座!$A$1:$D$37,2,FALSE)</f>
        <v>0</v>
      </c>
      <c r="H26" s="27"/>
      <c r="I26" s="27"/>
      <c r="J26" s="27">
        <f t="shared" si="0"/>
        <v>0</v>
      </c>
      <c r="K26" s="27">
        <v>10</v>
      </c>
      <c r="L26" s="28">
        <v>0</v>
      </c>
      <c r="M26" s="28">
        <v>0</v>
      </c>
      <c r="N26" s="28">
        <v>0</v>
      </c>
      <c r="O26" s="28">
        <v>0</v>
      </c>
      <c r="P26" s="28"/>
      <c r="Q26" s="4">
        <f>VLOOKUP(A26,学术、实践讲座!$A$1:$D$37,3,FALSE)</f>
        <v>0.2</v>
      </c>
      <c r="R26" s="27"/>
      <c r="S26" s="27"/>
      <c r="T26" s="27">
        <f t="shared" si="1"/>
        <v>10.2</v>
      </c>
      <c r="U26" s="28"/>
      <c r="V26" s="27">
        <f t="shared" si="2"/>
        <v>10.2</v>
      </c>
      <c r="W26" s="35"/>
      <c r="X26" s="36"/>
    </row>
    <row r="27" spans="1:24">
      <c r="A27" s="26" t="s">
        <v>76</v>
      </c>
      <c r="B27" s="27" t="s">
        <v>28</v>
      </c>
      <c r="C27" s="27" t="s">
        <v>62</v>
      </c>
      <c r="D27" s="27">
        <v>2304</v>
      </c>
      <c r="E27" s="8" t="s">
        <v>77</v>
      </c>
      <c r="F27" s="27"/>
      <c r="G27" s="28">
        <f>VLOOKUP(A27,学术、实践讲座!$A$1:$D$37,2,FALSE)</f>
        <v>0.2</v>
      </c>
      <c r="H27" s="27"/>
      <c r="I27" s="27"/>
      <c r="J27" s="27">
        <f t="shared" si="0"/>
        <v>0.2</v>
      </c>
      <c r="K27" s="28">
        <v>10</v>
      </c>
      <c r="L27" s="28">
        <v>0</v>
      </c>
      <c r="M27" s="28">
        <v>0</v>
      </c>
      <c r="N27" s="28">
        <v>0</v>
      </c>
      <c r="O27" s="28">
        <v>0</v>
      </c>
      <c r="P27" s="28"/>
      <c r="Q27" s="4">
        <f>VLOOKUP(A27,学术、实践讲座!$A$1:$D$37,3,FALSE)</f>
        <v>0</v>
      </c>
      <c r="R27" s="27"/>
      <c r="S27" s="27"/>
      <c r="T27" s="27">
        <f t="shared" si="1"/>
        <v>10</v>
      </c>
      <c r="U27" s="28"/>
      <c r="V27" s="27">
        <f t="shared" si="2"/>
        <v>10.2</v>
      </c>
      <c r="W27" s="35"/>
      <c r="X27" s="36"/>
    </row>
    <row r="28" spans="1:24">
      <c r="A28" s="26" t="s">
        <v>78</v>
      </c>
      <c r="B28" s="27" t="s">
        <v>28</v>
      </c>
      <c r="C28" s="27" t="s">
        <v>62</v>
      </c>
      <c r="D28" s="27">
        <v>2304</v>
      </c>
      <c r="E28" s="8" t="s">
        <v>79</v>
      </c>
      <c r="F28" s="27"/>
      <c r="G28" s="28">
        <f>VLOOKUP(A28,学术、实践讲座!$A$1:$D$37,2,FALSE)</f>
        <v>0.2</v>
      </c>
      <c r="H28" s="27"/>
      <c r="I28" s="27"/>
      <c r="J28" s="27">
        <f t="shared" si="0"/>
        <v>0.2</v>
      </c>
      <c r="K28" s="27">
        <v>10</v>
      </c>
      <c r="L28" s="28">
        <v>0</v>
      </c>
      <c r="M28" s="28">
        <f>VLOOKUP(E28,文体加分!$A$1:$F$18,4,FALSE)</f>
        <v>0.1</v>
      </c>
      <c r="N28" s="28">
        <f>VLOOKUP(E28,文体加分!$A$1:$F$18,5,FALSE)</f>
        <v>0.2</v>
      </c>
      <c r="O28" s="28">
        <f>VLOOKUP(E28,文体加分!$A$1:$F$18,6,FALSE)</f>
        <v>0</v>
      </c>
      <c r="P28" s="28">
        <f>VLOOKUP(A28,学生干部加分!$A$1:$B$15,2,FALSE)</f>
        <v>1.5</v>
      </c>
      <c r="Q28" s="4">
        <f>VLOOKUP(A28,学术、实践讲座!$A$1:$D$37,3,FALSE)</f>
        <v>0.2</v>
      </c>
      <c r="R28" s="27"/>
      <c r="S28" s="27"/>
      <c r="T28" s="27">
        <f t="shared" si="1"/>
        <v>12</v>
      </c>
      <c r="U28" s="28"/>
      <c r="V28" s="27">
        <f t="shared" si="2"/>
        <v>12.2</v>
      </c>
      <c r="W28" s="35"/>
      <c r="X28" s="36"/>
    </row>
    <row r="29" spans="1:24">
      <c r="A29" s="26" t="s">
        <v>80</v>
      </c>
      <c r="B29" s="27" t="s">
        <v>28</v>
      </c>
      <c r="C29" s="27" t="s">
        <v>62</v>
      </c>
      <c r="D29" s="27">
        <v>2304</v>
      </c>
      <c r="E29" s="8" t="s">
        <v>81</v>
      </c>
      <c r="F29" s="27"/>
      <c r="G29" s="28">
        <f>VLOOKUP(A29,学术、实践讲座!$A$1:$D$37,2,FALSE)</f>
        <v>0.2</v>
      </c>
      <c r="H29" s="27"/>
      <c r="I29" s="27"/>
      <c r="J29" s="27">
        <f t="shared" si="0"/>
        <v>0.2</v>
      </c>
      <c r="K29" s="28">
        <v>10</v>
      </c>
      <c r="L29" s="28">
        <v>0</v>
      </c>
      <c r="M29" s="28">
        <v>0</v>
      </c>
      <c r="N29" s="28">
        <v>0</v>
      </c>
      <c r="O29" s="28">
        <v>0</v>
      </c>
      <c r="P29" s="28"/>
      <c r="Q29" s="4">
        <f>VLOOKUP(A29,学术、实践讲座!$A$1:$D$37,3,FALSE)</f>
        <v>0</v>
      </c>
      <c r="R29" s="27"/>
      <c r="S29" s="27"/>
      <c r="T29" s="27">
        <f t="shared" si="1"/>
        <v>10</v>
      </c>
      <c r="U29" s="28"/>
      <c r="V29" s="27">
        <f t="shared" si="2"/>
        <v>10.2</v>
      </c>
      <c r="W29" s="35"/>
      <c r="X29" s="36"/>
    </row>
    <row r="30" spans="1:24">
      <c r="A30" s="26" t="s">
        <v>82</v>
      </c>
      <c r="B30" s="27" t="s">
        <v>28</v>
      </c>
      <c r="C30" s="27" t="s">
        <v>62</v>
      </c>
      <c r="D30" s="27">
        <v>2304</v>
      </c>
      <c r="E30" s="8" t="s">
        <v>83</v>
      </c>
      <c r="F30" s="27"/>
      <c r="G30" s="28">
        <f>VLOOKUP(A30,学术、实践讲座!$A$1:$D$37,2,FALSE)</f>
        <v>0</v>
      </c>
      <c r="H30" s="27"/>
      <c r="I30" s="27"/>
      <c r="J30" s="27">
        <f t="shared" si="0"/>
        <v>0</v>
      </c>
      <c r="K30" s="27">
        <v>10</v>
      </c>
      <c r="L30" s="28">
        <v>0</v>
      </c>
      <c r="M30" s="28">
        <v>0</v>
      </c>
      <c r="N30" s="28">
        <v>0</v>
      </c>
      <c r="O30" s="28">
        <v>0</v>
      </c>
      <c r="P30" s="28"/>
      <c r="Q30" s="4">
        <f>VLOOKUP(A30,学术、实践讲座!$A$1:$D$37,3,FALSE)</f>
        <v>0.2</v>
      </c>
      <c r="R30" s="27"/>
      <c r="S30" s="27"/>
      <c r="T30" s="27">
        <f t="shared" si="1"/>
        <v>10.2</v>
      </c>
      <c r="U30" s="28"/>
      <c r="V30" s="27">
        <f t="shared" si="2"/>
        <v>10.2</v>
      </c>
      <c r="W30" s="35"/>
      <c r="X30" s="36"/>
    </row>
    <row r="31" spans="1:24">
      <c r="A31" s="26" t="s">
        <v>84</v>
      </c>
      <c r="B31" s="27" t="s">
        <v>28</v>
      </c>
      <c r="C31" s="27" t="s">
        <v>62</v>
      </c>
      <c r="D31" s="27">
        <v>2304</v>
      </c>
      <c r="E31" s="8" t="s">
        <v>85</v>
      </c>
      <c r="F31" s="27"/>
      <c r="G31" s="28">
        <f>VLOOKUP(A31,学术、实践讲座!$A$1:$D$37,2,FALSE)</f>
        <v>0</v>
      </c>
      <c r="H31" s="27"/>
      <c r="I31" s="27"/>
      <c r="J31" s="27">
        <f t="shared" si="0"/>
        <v>0</v>
      </c>
      <c r="K31" s="28">
        <v>10</v>
      </c>
      <c r="L31" s="28">
        <v>0</v>
      </c>
      <c r="M31" s="28">
        <v>0</v>
      </c>
      <c r="N31" s="28">
        <v>0</v>
      </c>
      <c r="O31" s="28">
        <v>0</v>
      </c>
      <c r="P31" s="28"/>
      <c r="Q31" s="4">
        <f>VLOOKUP(A31,学术、实践讲座!$A$1:$D$37,3,FALSE)</f>
        <v>0</v>
      </c>
      <c r="R31" s="27"/>
      <c r="S31" s="27"/>
      <c r="T31" s="27">
        <f t="shared" si="1"/>
        <v>10</v>
      </c>
      <c r="U31" s="28"/>
      <c r="V31" s="27">
        <f t="shared" si="2"/>
        <v>10</v>
      </c>
      <c r="W31" s="35"/>
      <c r="X31" s="36"/>
    </row>
    <row r="32" spans="1:24">
      <c r="A32" s="26" t="s">
        <v>86</v>
      </c>
      <c r="B32" s="27" t="s">
        <v>28</v>
      </c>
      <c r="C32" s="27" t="s">
        <v>62</v>
      </c>
      <c r="D32" s="27">
        <v>2304</v>
      </c>
      <c r="E32" s="8" t="s">
        <v>87</v>
      </c>
      <c r="F32" s="27"/>
      <c r="G32" s="28">
        <f>VLOOKUP(A32,学术、实践讲座!$A$1:$D$37,2,FALSE)</f>
        <v>0.1</v>
      </c>
      <c r="H32" s="27"/>
      <c r="I32" s="27"/>
      <c r="J32" s="27">
        <f t="shared" si="0"/>
        <v>0.1</v>
      </c>
      <c r="K32" s="27">
        <v>10</v>
      </c>
      <c r="L32" s="28">
        <v>0</v>
      </c>
      <c r="M32" s="28">
        <f>VLOOKUP(E32,文体加分!$A$1:$F$18,4,FALSE)</f>
        <v>0.6</v>
      </c>
      <c r="N32" s="28">
        <f>VLOOKUP(E32,文体加分!$A$1:$F$18,5,FALSE)</f>
        <v>0.2</v>
      </c>
      <c r="O32" s="28">
        <f>VLOOKUP(E32,文体加分!$A$1:$F$18,6,FALSE)</f>
        <v>0</v>
      </c>
      <c r="P32" s="28">
        <f>VLOOKUP(A32,学生干部加分!$A$1:$B$15,2,FALSE)</f>
        <v>1.5</v>
      </c>
      <c r="Q32" s="4">
        <f>VLOOKUP(A32,学术、实践讲座!$A$1:$D$37,3,FALSE)</f>
        <v>0.2</v>
      </c>
      <c r="R32" s="27"/>
      <c r="S32" s="27"/>
      <c r="T32" s="27">
        <f t="shared" si="1"/>
        <v>12.5</v>
      </c>
      <c r="U32" s="28"/>
      <c r="V32" s="27">
        <f t="shared" si="2"/>
        <v>12.6</v>
      </c>
      <c r="W32" s="35"/>
      <c r="X32" s="36"/>
    </row>
    <row r="33" spans="1:24">
      <c r="A33" s="26" t="s">
        <v>88</v>
      </c>
      <c r="B33" s="27" t="s">
        <v>28</v>
      </c>
      <c r="C33" s="27" t="s">
        <v>62</v>
      </c>
      <c r="D33" s="27">
        <v>2304</v>
      </c>
      <c r="E33" s="8" t="s">
        <v>89</v>
      </c>
      <c r="F33" s="27"/>
      <c r="G33" s="28">
        <f>VLOOKUP(A33,学术、实践讲座!$A$1:$D$37,2,FALSE)</f>
        <v>0.5</v>
      </c>
      <c r="H33" s="27"/>
      <c r="I33" s="27"/>
      <c r="J33" s="27">
        <f t="shared" si="0"/>
        <v>0.5</v>
      </c>
      <c r="K33" s="28">
        <v>10</v>
      </c>
      <c r="L33" s="28">
        <v>0</v>
      </c>
      <c r="M33" s="28">
        <v>0</v>
      </c>
      <c r="N33" s="28">
        <v>0</v>
      </c>
      <c r="O33" s="28">
        <v>0</v>
      </c>
      <c r="P33" s="28"/>
      <c r="Q33" s="4">
        <f>VLOOKUP(A33,学术、实践讲座!$A$1:$D$37,3,FALSE)</f>
        <v>0.2</v>
      </c>
      <c r="R33" s="27"/>
      <c r="S33" s="27"/>
      <c r="T33" s="27">
        <f t="shared" si="1"/>
        <v>10.2</v>
      </c>
      <c r="U33" s="28"/>
      <c r="V33" s="27">
        <f t="shared" si="2"/>
        <v>10.7</v>
      </c>
      <c r="W33" s="35"/>
      <c r="X33" s="36"/>
    </row>
    <row r="34" spans="1:24">
      <c r="A34" s="26" t="s">
        <v>90</v>
      </c>
      <c r="B34" s="27" t="s">
        <v>28</v>
      </c>
      <c r="C34" s="27" t="s">
        <v>62</v>
      </c>
      <c r="D34" s="27">
        <v>2304</v>
      </c>
      <c r="E34" s="8" t="s">
        <v>91</v>
      </c>
      <c r="F34" s="27"/>
      <c r="G34" s="28">
        <f>VLOOKUP(A34,学术、实践讲座!$A$1:$D$37,2,FALSE)</f>
        <v>0</v>
      </c>
      <c r="H34" s="27"/>
      <c r="I34" s="27"/>
      <c r="J34" s="27">
        <f t="shared" si="0"/>
        <v>0</v>
      </c>
      <c r="K34" s="27">
        <v>10</v>
      </c>
      <c r="L34" s="28">
        <v>0</v>
      </c>
      <c r="M34" s="28">
        <f>VLOOKUP(E34,文体加分!$A$1:$F$18,4,FALSE)</f>
        <v>4</v>
      </c>
      <c r="N34" s="28">
        <f>VLOOKUP(E34,文体加分!$A$1:$F$18,5,FALSE)</f>
        <v>0</v>
      </c>
      <c r="O34" s="28">
        <f>VLOOKUP(E34,文体加分!$A$1:$F$18,6,FALSE)</f>
        <v>0</v>
      </c>
      <c r="P34" s="28">
        <f>VLOOKUP(A34,学生干部加分!$A$1:$B$15,2,FALSE)</f>
        <v>1.5</v>
      </c>
      <c r="Q34" s="4">
        <f>VLOOKUP(A34,学术、实践讲座!$A$1:$D$37,3,FALSE)</f>
        <v>0</v>
      </c>
      <c r="R34" s="27"/>
      <c r="S34" s="27"/>
      <c r="T34" s="27">
        <f t="shared" si="1"/>
        <v>15.5</v>
      </c>
      <c r="U34" s="28"/>
      <c r="V34" s="27">
        <f t="shared" si="2"/>
        <v>15.5</v>
      </c>
      <c r="W34" s="35"/>
      <c r="X34" s="36"/>
    </row>
    <row r="35" spans="1:24">
      <c r="A35" s="26" t="s">
        <v>92</v>
      </c>
      <c r="B35" s="27" t="s">
        <v>28</v>
      </c>
      <c r="C35" s="27" t="s">
        <v>62</v>
      </c>
      <c r="D35" s="27">
        <v>2304</v>
      </c>
      <c r="E35" s="8" t="s">
        <v>93</v>
      </c>
      <c r="F35" s="27"/>
      <c r="G35" s="28">
        <f>VLOOKUP(A35,学术、实践讲座!$A$1:$D$37,2,FALSE)</f>
        <v>0.3</v>
      </c>
      <c r="H35" s="27"/>
      <c r="I35" s="27"/>
      <c r="J35" s="27">
        <f t="shared" si="0"/>
        <v>0.3</v>
      </c>
      <c r="K35" s="28">
        <v>10</v>
      </c>
      <c r="L35" s="28">
        <v>0</v>
      </c>
      <c r="M35" s="28">
        <f>VLOOKUP(E35,文体加分!$A$1:$F$18,4,FALSE)</f>
        <v>0</v>
      </c>
      <c r="N35" s="28">
        <f>VLOOKUP(E35,文体加分!$A$1:$F$18,5,FALSE)</f>
        <v>0.1</v>
      </c>
      <c r="O35" s="28">
        <f>VLOOKUP(E35,文体加分!$A$1:$F$18,6,FALSE)</f>
        <v>0</v>
      </c>
      <c r="P35" s="28"/>
      <c r="Q35" s="4">
        <f>VLOOKUP(A35,学术、实践讲座!$A$1:$D$37,3,FALSE)</f>
        <v>0</v>
      </c>
      <c r="R35" s="27"/>
      <c r="S35" s="27"/>
      <c r="T35" s="27">
        <f t="shared" si="1"/>
        <v>10.1</v>
      </c>
      <c r="U35" s="28"/>
      <c r="V35" s="27">
        <f t="shared" si="2"/>
        <v>10.4</v>
      </c>
      <c r="W35" s="35"/>
      <c r="X35" s="36"/>
    </row>
    <row r="36" spans="1:24">
      <c r="A36" s="26" t="s">
        <v>94</v>
      </c>
      <c r="B36" s="27" t="s">
        <v>28</v>
      </c>
      <c r="C36" s="27" t="s">
        <v>62</v>
      </c>
      <c r="D36" s="27">
        <v>2304</v>
      </c>
      <c r="E36" s="8" t="s">
        <v>95</v>
      </c>
      <c r="F36" s="27"/>
      <c r="G36" s="28">
        <f>VLOOKUP(A36,学术、实践讲座!$A$1:$D$37,2,FALSE)</f>
        <v>0.1</v>
      </c>
      <c r="H36" s="27"/>
      <c r="I36" s="27"/>
      <c r="J36" s="27">
        <f t="shared" si="0"/>
        <v>0.1</v>
      </c>
      <c r="K36" s="27">
        <v>10</v>
      </c>
      <c r="L36" s="28">
        <v>0</v>
      </c>
      <c r="M36" s="28">
        <v>0</v>
      </c>
      <c r="N36" s="28">
        <v>0</v>
      </c>
      <c r="O36" s="28">
        <v>0</v>
      </c>
      <c r="P36" s="28"/>
      <c r="Q36" s="4">
        <f>VLOOKUP(A36,学术、实践讲座!$A$1:$D$37,3,FALSE)</f>
        <v>0.2</v>
      </c>
      <c r="R36" s="27"/>
      <c r="S36" s="27"/>
      <c r="T36" s="27">
        <f t="shared" si="1"/>
        <v>10.2</v>
      </c>
      <c r="U36" s="28"/>
      <c r="V36" s="27">
        <f t="shared" si="2"/>
        <v>10.3</v>
      </c>
      <c r="W36" s="35"/>
      <c r="X36" s="36"/>
    </row>
    <row r="37" spans="1:24">
      <c r="A37" s="26" t="s">
        <v>96</v>
      </c>
      <c r="B37" s="27" t="s">
        <v>28</v>
      </c>
      <c r="C37" s="27" t="s">
        <v>62</v>
      </c>
      <c r="D37" s="27">
        <v>2304</v>
      </c>
      <c r="E37" s="8" t="s">
        <v>97</v>
      </c>
      <c r="F37" s="27"/>
      <c r="G37" s="28">
        <f>VLOOKUP(A37,学术、实践讲座!$A$1:$D$37,2,FALSE)</f>
        <v>0</v>
      </c>
      <c r="H37" s="27"/>
      <c r="I37" s="27"/>
      <c r="J37" s="27">
        <f t="shared" si="0"/>
        <v>0</v>
      </c>
      <c r="K37" s="28">
        <v>10</v>
      </c>
      <c r="L37" s="28">
        <v>0</v>
      </c>
      <c r="M37" s="28">
        <v>0</v>
      </c>
      <c r="N37" s="28">
        <v>0</v>
      </c>
      <c r="O37" s="28">
        <v>0</v>
      </c>
      <c r="P37" s="28"/>
      <c r="Q37" s="4">
        <f>VLOOKUP(A37,学术、实践讲座!$A$1:$D$37,3,FALSE)</f>
        <v>0</v>
      </c>
      <c r="R37" s="27"/>
      <c r="S37" s="27"/>
      <c r="T37" s="27">
        <f t="shared" si="1"/>
        <v>10</v>
      </c>
      <c r="U37" s="28"/>
      <c r="V37" s="27">
        <f t="shared" si="2"/>
        <v>10</v>
      </c>
      <c r="W37" s="35"/>
      <c r="X37" s="36"/>
    </row>
    <row r="38" spans="1:24">
      <c r="A38" s="26" t="s">
        <v>98</v>
      </c>
      <c r="B38" s="27" t="s">
        <v>28</v>
      </c>
      <c r="C38" s="27" t="s">
        <v>62</v>
      </c>
      <c r="D38" s="27">
        <v>2304</v>
      </c>
      <c r="E38" s="8" t="s">
        <v>99</v>
      </c>
      <c r="F38" s="27"/>
      <c r="G38" s="28">
        <f>VLOOKUP(A38,学术、实践讲座!$A$1:$D$37,2,FALSE)</f>
        <v>0</v>
      </c>
      <c r="H38" s="27"/>
      <c r="I38" s="27"/>
      <c r="J38" s="27">
        <f t="shared" si="0"/>
        <v>0</v>
      </c>
      <c r="K38" s="27">
        <v>10</v>
      </c>
      <c r="L38" s="28">
        <v>2.5</v>
      </c>
      <c r="M38" s="28">
        <f>VLOOKUP(E38,文体加分!$A$1:$F$18,4,FALSE)</f>
        <v>0</v>
      </c>
      <c r="N38" s="28">
        <f>VLOOKUP(E38,文体加分!$A$1:$F$18,5,FALSE)</f>
        <v>0</v>
      </c>
      <c r="O38" s="28">
        <f>VLOOKUP(E38,文体加分!$A$1:$F$18,6,FALSE)</f>
        <v>0</v>
      </c>
      <c r="P38" s="28">
        <f>VLOOKUP(A38,学生干部加分!$A$1:$B$15,2,FALSE)</f>
        <v>1.5</v>
      </c>
      <c r="Q38" s="4">
        <f>VLOOKUP(A38,学术、实践讲座!$A$1:$D$37,3,FALSE)</f>
        <v>0</v>
      </c>
      <c r="R38" s="27"/>
      <c r="S38" s="27"/>
      <c r="T38" s="27">
        <f t="shared" si="1"/>
        <v>14</v>
      </c>
      <c r="U38" s="28"/>
      <c r="V38" s="27">
        <f t="shared" si="2"/>
        <v>14</v>
      </c>
      <c r="W38" s="35"/>
      <c r="X38" s="36"/>
    </row>
  </sheetData>
  <mergeCells count="23">
    <mergeCell ref="G1:J1"/>
    <mergeCell ref="K1:T1"/>
    <mergeCell ref="L2:O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P2:P3"/>
    <mergeCell ref="Q2:Q3"/>
    <mergeCell ref="R2:R3"/>
    <mergeCell ref="S2:S3"/>
    <mergeCell ref="T2:T3"/>
    <mergeCell ref="U1:U3"/>
    <mergeCell ref="V1:V3"/>
    <mergeCell ref="W1:W3"/>
    <mergeCell ref="X1:X3"/>
  </mergeCells>
  <dataValidations count="4">
    <dataValidation allowBlank="1" showInputMessage="1" showErrorMessage="1" prompt="额外竞赛/社会实践：请按照“项目名称-级别-个人贡献-获奖情况”填写。" sqref="S7 S1:S5 S9:S12 S14:S21 S23:S1048576"/>
    <dataValidation allowBlank="1" showInputMessage="1" showErrorMessage="1" prompt="专业论文发表/科研项目：请按照“论文名称/项目名称-发表刊物及时间/时间-刊物级别/项目级别-作者顺序/个人贡献”填写。" sqref="S8 I$1:I$1048576"/>
    <dataValidation allowBlank="1" showInputMessage="1" showErrorMessage="1" prompt="争议项目按照类别依据科研能力和素质拓展处的备注要求进行备注。" sqref="U1:U5 U7:U1048576"/>
    <dataValidation allowBlank="1" showInputMessage="1" showErrorMessage="1" prompt="请输入审核人姓名。" sqref="W$1:W$1048576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F18" sqref="F18"/>
    </sheetView>
  </sheetViews>
  <sheetFormatPr defaultColWidth="8.89380530973451" defaultRowHeight="14.3" outlineLevelCol="5"/>
  <cols>
    <col min="1" max="1" width="13.6194690265487" customWidth="1"/>
    <col min="3" max="3" width="14.6902654867257" customWidth="1"/>
    <col min="4" max="4" width="12.2035398230088" customWidth="1"/>
    <col min="5" max="5" width="15.4513274336283" customWidth="1"/>
    <col min="6" max="6" width="13.4424778761062" customWidth="1"/>
  </cols>
  <sheetData>
    <row r="1" spans="1:6">
      <c r="A1" s="7" t="s">
        <v>4</v>
      </c>
      <c r="B1" s="7" t="s">
        <v>0</v>
      </c>
      <c r="C1" s="7" t="s">
        <v>23</v>
      </c>
      <c r="D1" s="7" t="s">
        <v>24</v>
      </c>
      <c r="E1" s="7" t="s">
        <v>25</v>
      </c>
      <c r="F1" s="7" t="s">
        <v>26</v>
      </c>
    </row>
    <row r="2" ht="15.35" spans="1:6">
      <c r="A2" s="12" t="s">
        <v>100</v>
      </c>
      <c r="B2" s="12" t="s">
        <v>101</v>
      </c>
      <c r="C2" s="7"/>
      <c r="D2" s="12">
        <v>0.1</v>
      </c>
      <c r="E2" s="13">
        <v>0.2</v>
      </c>
      <c r="F2" s="7"/>
    </row>
    <row r="3" ht="15.35" spans="1:6">
      <c r="A3" s="12" t="s">
        <v>102</v>
      </c>
      <c r="B3" s="12" t="s">
        <v>103</v>
      </c>
      <c r="C3" s="7"/>
      <c r="D3" s="12">
        <v>0.2</v>
      </c>
      <c r="E3" s="13">
        <v>0.1</v>
      </c>
      <c r="F3" s="7"/>
    </row>
    <row r="4" ht="15.35" spans="1:6">
      <c r="A4" s="12" t="s">
        <v>104</v>
      </c>
      <c r="B4" s="12" t="s">
        <v>105</v>
      </c>
      <c r="C4" s="7"/>
      <c r="D4" s="12">
        <v>0.6</v>
      </c>
      <c r="E4" s="13">
        <v>0.2</v>
      </c>
      <c r="F4" s="7"/>
    </row>
    <row r="5" ht="15.35" spans="1:6">
      <c r="A5" s="12" t="s">
        <v>106</v>
      </c>
      <c r="B5" s="12" t="s">
        <v>107</v>
      </c>
      <c r="C5" s="7"/>
      <c r="D5" s="12">
        <v>0.1</v>
      </c>
      <c r="E5" s="13">
        <v>0.2</v>
      </c>
      <c r="F5" s="7"/>
    </row>
    <row r="6" ht="15.35" spans="1:6">
      <c r="A6" s="12" t="s">
        <v>108</v>
      </c>
      <c r="B6" s="12" t="s">
        <v>109</v>
      </c>
      <c r="C6" s="7"/>
      <c r="D6" s="12">
        <v>0.8</v>
      </c>
      <c r="E6" s="13">
        <v>0</v>
      </c>
      <c r="F6" s="7">
        <v>2</v>
      </c>
    </row>
    <row r="7" ht="15.35" spans="1:6">
      <c r="A7" s="12" t="s">
        <v>110</v>
      </c>
      <c r="B7" s="12" t="s">
        <v>111</v>
      </c>
      <c r="C7" s="7"/>
      <c r="D7" s="12">
        <v>0.4</v>
      </c>
      <c r="E7" s="13">
        <v>7</v>
      </c>
      <c r="F7" s="7"/>
    </row>
    <row r="8" ht="15.35" spans="1:6">
      <c r="A8" s="12" t="s">
        <v>112</v>
      </c>
      <c r="B8" s="12" t="s">
        <v>113</v>
      </c>
      <c r="C8" s="7"/>
      <c r="D8" s="12">
        <v>0.2</v>
      </c>
      <c r="E8" s="13"/>
      <c r="F8" s="7"/>
    </row>
    <row r="9" ht="15.35" spans="1:6">
      <c r="A9" s="12" t="s">
        <v>114</v>
      </c>
      <c r="B9" s="12" t="s">
        <v>115</v>
      </c>
      <c r="C9" s="7"/>
      <c r="D9" s="12">
        <v>0.4</v>
      </c>
      <c r="E9" s="13">
        <v>0.2</v>
      </c>
      <c r="F9" s="7"/>
    </row>
    <row r="10" ht="15.35" spans="1:6">
      <c r="A10" s="12" t="s">
        <v>116</v>
      </c>
      <c r="B10" s="12" t="s">
        <v>117</v>
      </c>
      <c r="C10" s="7"/>
      <c r="D10" s="12">
        <v>0.1</v>
      </c>
      <c r="E10" s="13"/>
      <c r="F10" s="7">
        <v>2</v>
      </c>
    </row>
    <row r="11" ht="15.35" spans="1:6">
      <c r="A11" s="12" t="s">
        <v>118</v>
      </c>
      <c r="B11" s="12" t="s">
        <v>119</v>
      </c>
      <c r="C11" s="7"/>
      <c r="D11" s="12">
        <v>0.4</v>
      </c>
      <c r="E11" s="13">
        <v>0.5</v>
      </c>
      <c r="F11" s="7">
        <v>4</v>
      </c>
    </row>
    <row r="12" ht="15.35" spans="1:6">
      <c r="A12" s="12" t="s">
        <v>120</v>
      </c>
      <c r="B12" s="12" t="s">
        <v>121</v>
      </c>
      <c r="C12" s="7"/>
      <c r="D12" s="12">
        <v>0.4</v>
      </c>
      <c r="E12" s="13"/>
      <c r="F12" s="7"/>
    </row>
    <row r="13" spans="1:6">
      <c r="A13" s="6" t="s">
        <v>91</v>
      </c>
      <c r="B13" s="6" t="s">
        <v>90</v>
      </c>
      <c r="C13" s="7"/>
      <c r="D13" s="6">
        <v>4</v>
      </c>
      <c r="E13" s="13"/>
      <c r="F13" s="7"/>
    </row>
    <row r="14" spans="1:6">
      <c r="A14" s="6" t="s">
        <v>65</v>
      </c>
      <c r="B14" s="6" t="s">
        <v>64</v>
      </c>
      <c r="C14" s="7"/>
      <c r="D14" s="6">
        <v>4</v>
      </c>
      <c r="E14" s="13"/>
      <c r="F14" s="7"/>
    </row>
    <row r="15" spans="1:6">
      <c r="A15" s="13" t="s">
        <v>93</v>
      </c>
      <c r="B15" s="13" t="s">
        <v>92</v>
      </c>
      <c r="C15" s="7"/>
      <c r="D15" s="6"/>
      <c r="E15" s="13">
        <v>0.1</v>
      </c>
      <c r="F15" s="7"/>
    </row>
    <row r="16" spans="1:6">
      <c r="A16" s="13" t="s">
        <v>58</v>
      </c>
      <c r="B16" s="13" t="s">
        <v>57</v>
      </c>
      <c r="C16" s="7"/>
      <c r="D16" s="6"/>
      <c r="E16" s="13">
        <v>0.7</v>
      </c>
      <c r="F16" s="7"/>
    </row>
    <row r="17" spans="1:6">
      <c r="A17" s="14" t="s">
        <v>99</v>
      </c>
      <c r="B17" s="7" t="s">
        <v>98</v>
      </c>
      <c r="C17" s="7">
        <v>2.5</v>
      </c>
      <c r="D17" s="6"/>
      <c r="E17" s="13"/>
      <c r="F17" s="7"/>
    </row>
    <row r="18" spans="1:6">
      <c r="A18" s="6" t="s">
        <v>30</v>
      </c>
      <c r="B18" s="15" t="s">
        <v>27</v>
      </c>
      <c r="C18" s="6"/>
      <c r="D18" s="6"/>
      <c r="E18" s="13"/>
      <c r="F18" s="7">
        <v>2.5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C21" sqref="C21"/>
    </sheetView>
  </sheetViews>
  <sheetFormatPr defaultColWidth="8.89380530973451" defaultRowHeight="14.3" outlineLevelCol="1"/>
  <sheetData>
    <row r="1" spans="1:2">
      <c r="A1" s="6" t="s">
        <v>72</v>
      </c>
      <c r="B1" s="7">
        <v>2</v>
      </c>
    </row>
    <row r="2" spans="1:2">
      <c r="A2" s="6" t="s">
        <v>45</v>
      </c>
      <c r="B2" s="7">
        <v>2</v>
      </c>
    </row>
    <row r="3" spans="1:2">
      <c r="A3" s="6" t="s">
        <v>37</v>
      </c>
      <c r="B3" s="7">
        <v>2</v>
      </c>
    </row>
    <row r="4" spans="1:2">
      <c r="A4" s="6" t="s">
        <v>59</v>
      </c>
      <c r="B4" s="7">
        <v>1.5</v>
      </c>
    </row>
    <row r="5" spans="1:2">
      <c r="A5" s="6" t="s">
        <v>47</v>
      </c>
      <c r="B5" s="7">
        <v>1.5</v>
      </c>
    </row>
    <row r="6" spans="1:2">
      <c r="A6" s="6" t="s">
        <v>49</v>
      </c>
      <c r="B6" s="7">
        <v>1.5</v>
      </c>
    </row>
    <row r="7" spans="1:2">
      <c r="A7" s="8" t="s">
        <v>78</v>
      </c>
      <c r="B7" s="8">
        <v>1.5</v>
      </c>
    </row>
    <row r="8" spans="1:2">
      <c r="A8" s="8" t="s">
        <v>39</v>
      </c>
      <c r="B8" s="8">
        <v>1.5</v>
      </c>
    </row>
    <row r="9" spans="1:2">
      <c r="A9" s="8" t="s">
        <v>90</v>
      </c>
      <c r="B9" s="8">
        <v>1.5</v>
      </c>
    </row>
    <row r="10" spans="1:2">
      <c r="A10" s="8" t="s">
        <v>86</v>
      </c>
      <c r="B10" s="8">
        <v>1.5</v>
      </c>
    </row>
    <row r="11" ht="14.35" spans="1:2">
      <c r="A11" s="9" t="s">
        <v>122</v>
      </c>
      <c r="B11" s="9">
        <v>2</v>
      </c>
    </row>
    <row r="12" ht="14.35" spans="1:2">
      <c r="A12" s="9" t="s">
        <v>123</v>
      </c>
      <c r="B12" s="10">
        <v>2</v>
      </c>
    </row>
    <row r="13" spans="1:2">
      <c r="A13" s="9" t="s">
        <v>53</v>
      </c>
      <c r="B13" s="10">
        <v>2</v>
      </c>
    </row>
    <row r="14" spans="1:2">
      <c r="A14" s="8" t="s">
        <v>51</v>
      </c>
      <c r="B14" s="8">
        <v>1.5</v>
      </c>
    </row>
    <row r="15" spans="1:2">
      <c r="A15" s="8" t="s">
        <v>98</v>
      </c>
      <c r="B15" s="8">
        <v>1.5</v>
      </c>
    </row>
    <row r="17" spans="1:1">
      <c r="A17" s="11" t="s">
        <v>124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C14" sqref="C14:C18"/>
    </sheetView>
  </sheetViews>
  <sheetFormatPr defaultColWidth="8.89380530973451" defaultRowHeight="14.3" outlineLevelCol="3"/>
  <sheetData>
    <row r="1" spans="1:4">
      <c r="A1" s="1" t="s">
        <v>125</v>
      </c>
      <c r="B1" s="1"/>
      <c r="C1" s="1"/>
      <c r="D1" s="1"/>
    </row>
    <row r="2" spans="1:4">
      <c r="A2" s="2" t="s">
        <v>0</v>
      </c>
      <c r="B2" s="3" t="s">
        <v>126</v>
      </c>
      <c r="C2" s="3" t="s">
        <v>127</v>
      </c>
      <c r="D2" s="3" t="s">
        <v>128</v>
      </c>
    </row>
    <row r="3" spans="1:4">
      <c r="A3" s="4" t="s">
        <v>27</v>
      </c>
      <c r="B3" s="5">
        <f>'[1]【计算】学术讲座表格（研一）'!AJ3</f>
        <v>0.5</v>
      </c>
      <c r="C3" s="5">
        <f>[1]【计算】实践讲座表格!G3</f>
        <v>0</v>
      </c>
      <c r="D3" s="5">
        <f t="shared" ref="D3:D37" si="0">SUM(B3:C3)</f>
        <v>0.5</v>
      </c>
    </row>
    <row r="4" spans="1:4">
      <c r="A4" s="4" t="s">
        <v>31</v>
      </c>
      <c r="B4" s="5">
        <f>'[1]【计算】学术讲座表格（研一）'!AJ4</f>
        <v>-0.4</v>
      </c>
      <c r="C4" s="5">
        <f>[1]【计算】实践讲座表格!G4</f>
        <v>0</v>
      </c>
      <c r="D4" s="5">
        <f t="shared" si="0"/>
        <v>-0.4</v>
      </c>
    </row>
    <row r="5" spans="1:4">
      <c r="A5" s="4" t="s">
        <v>33</v>
      </c>
      <c r="B5" s="5">
        <f>'[1]【计算】学术讲座表格（研一）'!AJ5</f>
        <v>0</v>
      </c>
      <c r="C5" s="5">
        <f>[1]【计算】实践讲座表格!G5</f>
        <v>0</v>
      </c>
      <c r="D5" s="5">
        <f t="shared" si="0"/>
        <v>0</v>
      </c>
    </row>
    <row r="6" spans="1:4">
      <c r="A6" s="4" t="s">
        <v>35</v>
      </c>
      <c r="B6" s="5">
        <f>'[1]【计算】学术讲座表格（研一）'!AJ6</f>
        <v>0.1</v>
      </c>
      <c r="C6" s="5">
        <f>[1]【计算】实践讲座表格!G6</f>
        <v>0</v>
      </c>
      <c r="D6" s="5">
        <f t="shared" si="0"/>
        <v>0.1</v>
      </c>
    </row>
    <row r="7" spans="1:4">
      <c r="A7" s="4" t="s">
        <v>37</v>
      </c>
      <c r="B7" s="5">
        <f>'[1]【计算】学术讲座表格（研一）'!AJ7</f>
        <v>1</v>
      </c>
      <c r="C7" s="5">
        <f>[1]【计算】实践讲座表格!G7</f>
        <v>0</v>
      </c>
      <c r="D7" s="5">
        <f t="shared" si="0"/>
        <v>1</v>
      </c>
    </row>
    <row r="8" spans="1:4">
      <c r="A8" s="4" t="s">
        <v>39</v>
      </c>
      <c r="B8" s="5">
        <f>'[1]【计算】学术讲座表格（研一）'!AJ8</f>
        <v>0.4</v>
      </c>
      <c r="C8" s="5">
        <f>[1]【计算】实践讲座表格!G8</f>
        <v>0</v>
      </c>
      <c r="D8" s="5">
        <f t="shared" si="0"/>
        <v>0.4</v>
      </c>
    </row>
    <row r="9" spans="1:4">
      <c r="A9" s="4" t="s">
        <v>41</v>
      </c>
      <c r="B9" s="5">
        <f>'[1]【计算】学术讲座表格（研一）'!AJ9</f>
        <v>0.3</v>
      </c>
      <c r="C9" s="5">
        <f>[1]【计算】实践讲座表格!G9</f>
        <v>0</v>
      </c>
      <c r="D9" s="5">
        <f t="shared" si="0"/>
        <v>0.3</v>
      </c>
    </row>
    <row r="10" spans="1:4">
      <c r="A10" s="4" t="s">
        <v>43</v>
      </c>
      <c r="B10" s="5">
        <f>'[1]【计算】学术讲座表格（研一）'!AJ10</f>
        <v>0</v>
      </c>
      <c r="C10" s="5">
        <f>[1]【计算】实践讲座表格!G10</f>
        <v>0</v>
      </c>
      <c r="D10" s="5">
        <f t="shared" si="0"/>
        <v>0</v>
      </c>
    </row>
    <row r="11" spans="1:4">
      <c r="A11" s="4" t="s">
        <v>45</v>
      </c>
      <c r="B11" s="5">
        <f>'[1]【计算】学术讲座表格（研一）'!AJ11</f>
        <v>0.3</v>
      </c>
      <c r="C11" s="5">
        <f>[1]【计算】实践讲座表格!G11</f>
        <v>0</v>
      </c>
      <c r="D11" s="5">
        <f t="shared" si="0"/>
        <v>0.3</v>
      </c>
    </row>
    <row r="12" spans="1:4">
      <c r="A12" s="4" t="s">
        <v>47</v>
      </c>
      <c r="B12" s="5">
        <f>'[1]【计算】学术讲座表格（研一）'!AJ12</f>
        <v>-0.1</v>
      </c>
      <c r="C12" s="5">
        <f>[1]【计算】实践讲座表格!G12</f>
        <v>0</v>
      </c>
      <c r="D12" s="5">
        <f t="shared" si="0"/>
        <v>-0.1</v>
      </c>
    </row>
    <row r="13" spans="1:4">
      <c r="A13" s="4" t="s">
        <v>49</v>
      </c>
      <c r="B13" s="5">
        <f>'[1]【计算】学术讲座表格（研一）'!AJ13</f>
        <v>0.1</v>
      </c>
      <c r="C13" s="5">
        <f>[1]【计算】实践讲座表格!G13</f>
        <v>0</v>
      </c>
      <c r="D13" s="5">
        <f t="shared" si="0"/>
        <v>0.1</v>
      </c>
    </row>
    <row r="14" spans="1:4">
      <c r="A14" s="4" t="s">
        <v>51</v>
      </c>
      <c r="B14" s="5">
        <f>'[1]【计算】学术讲座表格（研一）'!AJ14</f>
        <v>0.1</v>
      </c>
      <c r="C14" s="5">
        <f>[1]【计算】实践讲座表格!G14</f>
        <v>0.2</v>
      </c>
      <c r="D14" s="5">
        <f t="shared" si="0"/>
        <v>0.3</v>
      </c>
    </row>
    <row r="15" spans="1:4">
      <c r="A15" s="4" t="s">
        <v>53</v>
      </c>
      <c r="B15" s="5">
        <f>'[1]【计算】学术讲座表格（研一）'!AJ15</f>
        <v>0.2</v>
      </c>
      <c r="C15" s="5">
        <f>[1]【计算】实践讲座表格!G15</f>
        <v>0.4</v>
      </c>
      <c r="D15" s="5">
        <f t="shared" si="0"/>
        <v>0.6</v>
      </c>
    </row>
    <row r="16" spans="1:4">
      <c r="A16" s="4" t="s">
        <v>55</v>
      </c>
      <c r="B16" s="5">
        <f>'[1]【计算】学术讲座表格（研一）'!AJ16</f>
        <v>-0.4</v>
      </c>
      <c r="C16" s="5">
        <f>[1]【计算】实践讲座表格!G16</f>
        <v>0.2</v>
      </c>
      <c r="D16" s="5">
        <f t="shared" si="0"/>
        <v>-0.2</v>
      </c>
    </row>
    <row r="17" spans="1:4">
      <c r="A17" s="4" t="s">
        <v>57</v>
      </c>
      <c r="B17" s="5">
        <f>'[1]【计算】学术讲座表格（研一）'!AJ17</f>
        <v>0.1</v>
      </c>
      <c r="C17" s="5">
        <f>[1]【计算】实践讲座表格!G17</f>
        <v>0.2</v>
      </c>
      <c r="D17" s="5">
        <f t="shared" si="0"/>
        <v>0.3</v>
      </c>
    </row>
    <row r="18" spans="1:4">
      <c r="A18" s="4" t="s">
        <v>59</v>
      </c>
      <c r="B18" s="5">
        <f>'[1]【计算】学术讲座表格（研一）'!AJ18</f>
        <v>0.4</v>
      </c>
      <c r="C18" s="5">
        <f>[1]【计算】实践讲座表格!G18</f>
        <v>0.2</v>
      </c>
      <c r="D18" s="5">
        <f t="shared" si="0"/>
        <v>0.6</v>
      </c>
    </row>
    <row r="19" spans="1:4">
      <c r="A19" s="4" t="s">
        <v>61</v>
      </c>
      <c r="B19" s="5">
        <f>'[1]【计算】学术讲座表格（研一）'!AJ19</f>
        <v>0.1</v>
      </c>
      <c r="C19" s="5">
        <f>[1]【计算】实践讲座表格!G19</f>
        <v>0</v>
      </c>
      <c r="D19" s="5">
        <f t="shared" si="0"/>
        <v>0.1</v>
      </c>
    </row>
    <row r="20" spans="1:4">
      <c r="A20" s="4" t="s">
        <v>64</v>
      </c>
      <c r="B20" s="5">
        <f>'[1]【计算】学术讲座表格（研一）'!AJ20</f>
        <v>0</v>
      </c>
      <c r="C20" s="5">
        <f>[1]【计算】实践讲座表格!G20</f>
        <v>0</v>
      </c>
      <c r="D20" s="5">
        <f t="shared" si="0"/>
        <v>0</v>
      </c>
    </row>
    <row r="21" spans="1:4">
      <c r="A21" s="4" t="s">
        <v>66</v>
      </c>
      <c r="B21" s="5">
        <f>'[1]【计算】学术讲座表格（研一）'!AJ21</f>
        <v>0.2</v>
      </c>
      <c r="C21" s="5">
        <f>[1]【计算】实践讲座表格!G21</f>
        <v>0.4</v>
      </c>
      <c r="D21" s="5">
        <f t="shared" si="0"/>
        <v>0.6</v>
      </c>
    </row>
    <row r="22" spans="1:4">
      <c r="A22" s="4" t="s">
        <v>68</v>
      </c>
      <c r="B22" s="5">
        <f>'[1]【计算】学术讲座表格（研一）'!AJ22</f>
        <v>0.1</v>
      </c>
      <c r="C22" s="5">
        <f>[1]【计算】实践讲座表格!G22</f>
        <v>0</v>
      </c>
      <c r="D22" s="5">
        <f t="shared" si="0"/>
        <v>0.1</v>
      </c>
    </row>
    <row r="23" spans="1:4">
      <c r="A23" s="4" t="s">
        <v>70</v>
      </c>
      <c r="B23" s="5">
        <f>'[1]【计算】学术讲座表格（研一）'!AJ23</f>
        <v>0.1</v>
      </c>
      <c r="C23" s="5">
        <f>[1]【计算】实践讲座表格!G23</f>
        <v>0.2</v>
      </c>
      <c r="D23" s="5">
        <f t="shared" si="0"/>
        <v>0.3</v>
      </c>
    </row>
    <row r="24" spans="1:4">
      <c r="A24" s="4" t="s">
        <v>72</v>
      </c>
      <c r="B24" s="5">
        <f>'[1]【计算】学术讲座表格（研一）'!AJ24</f>
        <v>0</v>
      </c>
      <c r="C24" s="5">
        <f>[1]【计算】实践讲座表格!G24</f>
        <v>0</v>
      </c>
      <c r="D24" s="5">
        <f t="shared" si="0"/>
        <v>0</v>
      </c>
    </row>
    <row r="25" spans="1:4">
      <c r="A25" s="4" t="s">
        <v>74</v>
      </c>
      <c r="B25" s="5">
        <f>'[1]【计算】学术讲座表格（研一）'!AJ25</f>
        <v>0</v>
      </c>
      <c r="C25" s="5">
        <f>[1]【计算】实践讲座表格!G25</f>
        <v>0.2</v>
      </c>
      <c r="D25" s="5">
        <f t="shared" si="0"/>
        <v>0.2</v>
      </c>
    </row>
    <row r="26" spans="1:4">
      <c r="A26" s="4" t="s">
        <v>76</v>
      </c>
      <c r="B26" s="5">
        <f>'[1]【计算】学术讲座表格（研一）'!AJ26</f>
        <v>0.2</v>
      </c>
      <c r="C26" s="5">
        <f>[1]【计算】实践讲座表格!G26</f>
        <v>0</v>
      </c>
      <c r="D26" s="5">
        <f t="shared" si="0"/>
        <v>0.2</v>
      </c>
    </row>
    <row r="27" spans="1:4">
      <c r="A27" s="4" t="s">
        <v>78</v>
      </c>
      <c r="B27" s="5">
        <f>'[1]【计算】学术讲座表格（研一）'!AJ27</f>
        <v>0.2</v>
      </c>
      <c r="C27" s="5">
        <f>[1]【计算】实践讲座表格!G27</f>
        <v>0.2</v>
      </c>
      <c r="D27" s="5">
        <f t="shared" si="0"/>
        <v>0.4</v>
      </c>
    </row>
    <row r="28" spans="1:4">
      <c r="A28" s="4" t="s">
        <v>80</v>
      </c>
      <c r="B28" s="5">
        <f>'[1]【计算】学术讲座表格（研一）'!AJ28</f>
        <v>0.2</v>
      </c>
      <c r="C28" s="5">
        <f>[1]【计算】实践讲座表格!G28</f>
        <v>0</v>
      </c>
      <c r="D28" s="5">
        <f t="shared" si="0"/>
        <v>0.2</v>
      </c>
    </row>
    <row r="29" spans="1:4">
      <c r="A29" s="4" t="s">
        <v>82</v>
      </c>
      <c r="B29" s="5">
        <f>'[1]【计算】学术讲座表格（研一）'!AJ29</f>
        <v>0</v>
      </c>
      <c r="C29" s="5">
        <f>[1]【计算】实践讲座表格!G29</f>
        <v>0.2</v>
      </c>
      <c r="D29" s="5">
        <f t="shared" si="0"/>
        <v>0.2</v>
      </c>
    </row>
    <row r="30" spans="1:4">
      <c r="A30" s="4" t="s">
        <v>84</v>
      </c>
      <c r="B30" s="5">
        <f>'[1]【计算】学术讲座表格（研一）'!AJ30</f>
        <v>0</v>
      </c>
      <c r="C30" s="5">
        <f>[1]【计算】实践讲座表格!G30</f>
        <v>0</v>
      </c>
      <c r="D30" s="5">
        <f t="shared" si="0"/>
        <v>0</v>
      </c>
    </row>
    <row r="31" spans="1:4">
      <c r="A31" s="4" t="s">
        <v>86</v>
      </c>
      <c r="B31" s="5">
        <f>'[1]【计算】学术讲座表格（研一）'!AJ31</f>
        <v>0.1</v>
      </c>
      <c r="C31" s="5">
        <f>[1]【计算】实践讲座表格!G31</f>
        <v>0.2</v>
      </c>
      <c r="D31" s="5">
        <f t="shared" si="0"/>
        <v>0.3</v>
      </c>
    </row>
    <row r="32" spans="1:4">
      <c r="A32" s="4" t="s">
        <v>88</v>
      </c>
      <c r="B32" s="5">
        <f>'[1]【计算】学术讲座表格（研一）'!AJ32</f>
        <v>0.5</v>
      </c>
      <c r="C32" s="5">
        <f>[1]【计算】实践讲座表格!G32</f>
        <v>0.2</v>
      </c>
      <c r="D32" s="5">
        <f t="shared" si="0"/>
        <v>0.7</v>
      </c>
    </row>
    <row r="33" spans="1:4">
      <c r="A33" s="4" t="s">
        <v>90</v>
      </c>
      <c r="B33" s="5">
        <f>'[1]【计算】学术讲座表格（研一）'!AJ33</f>
        <v>0</v>
      </c>
      <c r="C33" s="5">
        <f>[1]【计算】实践讲座表格!G33</f>
        <v>0</v>
      </c>
      <c r="D33" s="5">
        <f t="shared" si="0"/>
        <v>0</v>
      </c>
    </row>
    <row r="34" spans="1:4">
      <c r="A34" s="4" t="s">
        <v>92</v>
      </c>
      <c r="B34" s="5">
        <f>'[1]【计算】学术讲座表格（研一）'!AJ34</f>
        <v>0.3</v>
      </c>
      <c r="C34" s="5">
        <f>[1]【计算】实践讲座表格!G34</f>
        <v>0</v>
      </c>
      <c r="D34" s="5">
        <f t="shared" si="0"/>
        <v>0.3</v>
      </c>
    </row>
    <row r="35" spans="1:4">
      <c r="A35" s="4" t="s">
        <v>94</v>
      </c>
      <c r="B35" s="5">
        <f>'[1]【计算】学术讲座表格（研一）'!AJ35</f>
        <v>0.1</v>
      </c>
      <c r="C35" s="5">
        <f>[1]【计算】实践讲座表格!G35</f>
        <v>0.2</v>
      </c>
      <c r="D35" s="5">
        <f t="shared" si="0"/>
        <v>0.3</v>
      </c>
    </row>
    <row r="36" spans="1:4">
      <c r="A36" s="4" t="s">
        <v>96</v>
      </c>
      <c r="B36" s="5">
        <f>'[1]【计算】学术讲座表格（研一）'!AJ36</f>
        <v>0</v>
      </c>
      <c r="C36" s="5">
        <f>[1]【计算】实践讲座表格!G36</f>
        <v>0</v>
      </c>
      <c r="D36" s="5">
        <f t="shared" si="0"/>
        <v>0</v>
      </c>
    </row>
    <row r="37" spans="1:4">
      <c r="A37" s="4" t="s">
        <v>98</v>
      </c>
      <c r="B37" s="5">
        <f>'[1]【计算】学术讲座表格（研一）'!AJ37</f>
        <v>0</v>
      </c>
      <c r="C37" s="5">
        <f>[1]【计算】实践讲座表格!G37</f>
        <v>0</v>
      </c>
      <c r="D37" s="5">
        <f t="shared" si="0"/>
        <v>0</v>
      </c>
    </row>
  </sheetData>
  <mergeCells count="1">
    <mergeCell ref="A1:D1"/>
  </mergeCells>
  <dataValidations count="1">
    <dataValidation type="custom" allowBlank="1" showErrorMessage="1" errorTitle="拒绝重复输入" error="当前输入的内容，与本区域的其他单元格内容重复。" sqref="D3:D37" errorStyle="warning">
      <formula1>COUNTIF($D$3:$F$3,D3)&lt;2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加分明细</vt:lpstr>
      <vt:lpstr>文体加分</vt:lpstr>
      <vt:lpstr>学生干部加分</vt:lpstr>
      <vt:lpstr>学术、实践讲座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Theirs.</cp:lastModifiedBy>
  <dcterms:created xsi:type="dcterms:W3CDTF">2023-10-19T10:32:00Z</dcterms:created>
  <dcterms:modified xsi:type="dcterms:W3CDTF">2024-09-09T06:04:57Z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2B7138FDCEC445C781C8F4F7F638206B_13</vt:lpwstr>
  </property>
  <property fmtid="{D5CDD505-2E9C-101B-9397-08002B2CF9AE}" pid="3" name="KSOProductBuildVer">
    <vt:lpwstr>2052-12.1.0.17827</vt:lpwstr>
  </property>
</Properties>
</file>